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<sst xmlns="http://schemas.openxmlformats.org/spreadsheetml/2006/main" count="251">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</sst>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00" topLeftCell="A1" workbookViewId="0" showGridLines="true" showRowColHeaders="false">
      <pane xSplit="0" ySplit="2" topLeftCell="A33" activePane="bottomLeft" state="frozen"/>
      <selection activeCell="A40" sqref="B40:CW40 A40:A40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266557</v>
      </c>
      <c r="C3" s="13" t="n">
        <v>265192.921052632</v>
      </c>
      <c r="D3" s="19" t="n">
        <f>(B3-C3)/C3</f>
        <v>0.00514372307508652</v>
      </c>
      <c r="E3" s="22" t="n">
        <f>B3-C3</f>
        <v>1364.07894736802</v>
      </c>
      <c r="F3" s="24"/>
      <c r="G3" s="28" t="n">
        <f>'1A-PopNHRaceAlone'!F3</f>
        <v>0.392790285004708</v>
      </c>
      <c r="H3" s="32" t="n">
        <f>'1A-PopNHRaceAlone'!H3</f>
        <v>0.352750068465656</v>
      </c>
      <c r="I3" s="32" t="n">
        <f>'1A-PopNHRaceAlone'!L3</f>
        <v>0.00857602689105895</v>
      </c>
      <c r="J3" s="35" t="n">
        <f>'1A-PopNHRaceAlone'!R3</f>
        <v>0.195766759079672</v>
      </c>
      <c r="K3" s="37" t="n">
        <f>'1A-PopNHRaceAlone'!V3</f>
        <v>0.607209714995292</v>
      </c>
      <c r="L3" s="24"/>
      <c r="M3" s="13" t="n">
        <v>201593</v>
      </c>
      <c r="N3" s="41" t="n">
        <f>IF(ISERROR(M3/B3),"",(M3/B3))</f>
        <v>0.756284772112531</v>
      </c>
      <c r="O3" s="24"/>
      <c r="P3" s="28" t="n">
        <f>'4A-VAPNHRaceAlone'!F3</f>
        <v>0.428849215994603</v>
      </c>
      <c r="Q3" s="32" t="n">
        <f>'4A-VAPNHRaceAlone'!H3</f>
        <v>0.350299861602337</v>
      </c>
      <c r="R3" s="32" t="n">
        <f>'4A-VAPNHRaceAlone'!L3</f>
        <v>0.0092562737793475</v>
      </c>
      <c r="S3" s="35" t="n">
        <f>'4A-VAPNHRaceAlone'!R3</f>
        <v>0.168319336484898</v>
      </c>
      <c r="T3" s="37" t="n">
        <f>'4A-VAPNHRaceAlone'!V3</f>
        <v>0.571150784005397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262619</v>
      </c>
      <c r="C4" s="14" t="n">
        <v>265192.921052632</v>
      </c>
      <c r="D4" s="20" t="n">
        <f>(B4-C4)/C4</f>
        <v>-0.00970584373977744</v>
      </c>
      <c r="E4" s="23" t="n">
        <f>B4-C4</f>
        <v>-2573.92105263198</v>
      </c>
      <c r="F4" s="25"/>
      <c r="G4" s="29" t="n">
        <f>'1A-PopNHRaceAlone'!F4</f>
        <v>0.607857771143748</v>
      </c>
      <c r="H4" s="29" t="n">
        <f>'1A-PopNHRaceAlone'!H4</f>
        <v>0.244441567441807</v>
      </c>
      <c r="I4" s="29" t="n">
        <f>'1A-PopNHRaceAlone'!L4</f>
        <v>0.015829014656213</v>
      </c>
      <c r="J4" s="29" t="n">
        <f>'1A-PopNHRaceAlone'!R4</f>
        <v>0.0873318381381393</v>
      </c>
      <c r="K4" s="29" t="n">
        <f>'1A-PopNHRaceAlone'!V4</f>
        <v>0.392142228856252</v>
      </c>
      <c r="L4" s="25"/>
      <c r="M4" s="14" t="n">
        <v>188578</v>
      </c>
      <c r="N4" s="42" t="n">
        <f>IF(ISERROR(M4/B4),"",(M4/B4))</f>
        <v>0.7180668573104</v>
      </c>
      <c r="O4" s="25"/>
      <c r="P4" s="29" t="n">
        <f>'4A-VAPNHRaceAlone'!F4</f>
        <v>0.618507991388179</v>
      </c>
      <c r="Q4" s="29" t="n">
        <f>'4A-VAPNHRaceAlone'!H4</f>
        <v>0.244657383151799</v>
      </c>
      <c r="R4" s="29" t="n">
        <f>'4A-VAPNHRaceAlone'!L4</f>
        <v>0.0182576970802533</v>
      </c>
      <c r="S4" s="29" t="n">
        <f>'4A-VAPNHRaceAlone'!R4</f>
        <v>0.0787896785415054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267500</v>
      </c>
      <c r="C5" s="13" t="n">
        <v>265192.921052632</v>
      </c>
      <c r="D5" s="21" t="n">
        <f>(B5-C5)/C5</f>
        <v>0.00869962493044881</v>
      </c>
      <c r="E5" s="22" t="n">
        <f>B5-C5</f>
        <v>2307.07894736802</v>
      </c>
      <c r="F5" s="24"/>
      <c r="G5" s="30" t="n">
        <f>'1A-PopNHRaceAlone'!F5</f>
        <v>0.400829906542056</v>
      </c>
      <c r="H5" s="30" t="n">
        <f>'1A-PopNHRaceAlone'!H5</f>
        <v>0.42378691588785</v>
      </c>
      <c r="I5" s="30" t="n">
        <f>'1A-PopNHRaceAlone'!L5</f>
        <v>0.101439252336449</v>
      </c>
      <c r="J5" s="30" t="n">
        <f>'1A-PopNHRaceAlone'!R5</f>
        <v>0.0240261682242991</v>
      </c>
      <c r="K5" s="30" t="n">
        <f>'1A-PopNHRaceAlone'!V5</f>
        <v>0.599170093457944</v>
      </c>
      <c r="L5" s="24"/>
      <c r="M5" s="13" t="n">
        <v>212874</v>
      </c>
      <c r="N5" s="43" t="n">
        <f>IF(ISERROR(M5/B5),"",(M5/B5))</f>
        <v>0.795790654205607</v>
      </c>
      <c r="O5" s="24"/>
      <c r="P5" s="30" t="n">
        <f>'4A-VAPNHRaceAlone'!F5</f>
        <v>0.419548653193908</v>
      </c>
      <c r="Q5" s="30" t="n">
        <f>'4A-VAPNHRaceAlone'!H5</f>
        <v>0.420943844715653</v>
      </c>
      <c r="R5" s="30" t="n">
        <f>'4A-VAPNHRaceAlone'!L5</f>
        <v>0.094595864220149</v>
      </c>
      <c r="S5" s="30" t="n">
        <f>'4A-VAPNHRaceAlone'!R5</f>
        <v>0.0218720933509964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270210</v>
      </c>
      <c r="C6" s="14" t="n">
        <v>265192.921052632</v>
      </c>
      <c r="D6" s="20" t="n">
        <f>(B6-C6)/C6</f>
        <v>0.0189186005699311</v>
      </c>
      <c r="E6" s="23" t="n">
        <f>B6-C6</f>
        <v>5017.07894736802</v>
      </c>
      <c r="F6" s="25"/>
      <c r="G6" s="29" t="n">
        <f>'1A-PopNHRaceAlone'!F6</f>
        <v>0.721165019799415</v>
      </c>
      <c r="H6" s="29" t="n">
        <f>'1A-PopNHRaceAlone'!H6</f>
        <v>0.140061433699715</v>
      </c>
      <c r="I6" s="29" t="n">
        <f>'1A-PopNHRaceAlone'!L6</f>
        <v>0.0216794345138966</v>
      </c>
      <c r="J6" s="29" t="n">
        <f>'1A-PopNHRaceAlone'!R6</f>
        <v>0.0585544576440546</v>
      </c>
      <c r="K6" s="29" t="n">
        <f>'1A-PopNHRaceAlone'!V6</f>
        <v>0.278834980200585</v>
      </c>
      <c r="L6" s="25"/>
      <c r="M6" s="14" t="n">
        <v>214717</v>
      </c>
      <c r="N6" s="42" t="n">
        <f>IF(ISERROR(M6/B6),"",(M6/B6))</f>
        <v>0.79463010251286</v>
      </c>
      <c r="O6" s="25"/>
      <c r="P6" s="29" t="n">
        <f>'4A-VAPNHRaceAlone'!F6</f>
        <v>0.747057755091586</v>
      </c>
      <c r="Q6" s="29" t="n">
        <f>'4A-VAPNHRaceAlone'!H6</f>
        <v>0.133161323975279</v>
      </c>
      <c r="R6" s="29" t="n">
        <f>'4A-VAPNHRaceAlone'!L6</f>
        <v>0.0213723179813429</v>
      </c>
      <c r="S6" s="29" t="n">
        <f>'4A-VAPNHRaceAlone'!R6</f>
        <v>0.0498423506289674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260891</v>
      </c>
      <c r="C7" s="13" t="n">
        <v>265192.921052632</v>
      </c>
      <c r="D7" s="21" t="n">
        <f>(B7-C7)/C7</f>
        <v>-0.0162218547748422</v>
      </c>
      <c r="E7" s="22" t="n">
        <f>B7-C7</f>
        <v>-4301.92105263198</v>
      </c>
      <c r="F7" s="24"/>
      <c r="G7" s="30" t="n">
        <f>'1A-PopNHRaceAlone'!F7</f>
        <v>0.621907233288998</v>
      </c>
      <c r="H7" s="30" t="n">
        <f>'1A-PopNHRaceAlone'!H7</f>
        <v>0.192628339038142</v>
      </c>
      <c r="I7" s="30" t="n">
        <f>'1A-PopNHRaceAlone'!L7</f>
        <v>0.0915094809709802</v>
      </c>
      <c r="J7" s="30" t="n">
        <f>'1A-PopNHRaceAlone'!R7</f>
        <v>0.0395874139008245</v>
      </c>
      <c r="K7" s="30" t="n">
        <f>'1A-PopNHRaceAlone'!V7</f>
        <v>0.378092766711002</v>
      </c>
      <c r="L7" s="24"/>
      <c r="M7" s="13" t="n">
        <v>205113</v>
      </c>
      <c r="N7" s="43" t="n">
        <f>IF(ISERROR(M7/B7),"",(M7/B7))</f>
        <v>0.786201900410516</v>
      </c>
      <c r="O7" s="24"/>
      <c r="P7" s="30" t="n">
        <f>'4A-VAPNHRaceAlone'!F7</f>
        <v>0.650924124750747</v>
      </c>
      <c r="Q7" s="30" t="n">
        <f>'4A-VAPNHRaceAlone'!H7</f>
        <v>0.18253840565932</v>
      </c>
      <c r="R7" s="30" t="n">
        <f>'4A-VAPNHRaceAlone'!L7</f>
        <v>0.0886486960845973</v>
      </c>
      <c r="S7" s="30" t="n">
        <f>'4A-VAPNHRaceAlone'!R7</f>
        <v>0.0342006601239317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260091</v>
      </c>
      <c r="C8" s="14" t="n">
        <v>265192.921052632</v>
      </c>
      <c r="D8" s="20" t="n">
        <f>(B8-C8)/C8</f>
        <v>-0.0192385265503351</v>
      </c>
      <c r="E8" s="23" t="n">
        <f>B8-C8</f>
        <v>-5101.92105263198</v>
      </c>
      <c r="F8" s="25"/>
      <c r="G8" s="29" t="n">
        <f>'1A-PopNHRaceAlone'!F8</f>
        <v>0.457351465448631</v>
      </c>
      <c r="H8" s="29" t="n">
        <f>'1A-PopNHRaceAlone'!H8</f>
        <v>0.410367909693146</v>
      </c>
      <c r="I8" s="29" t="n">
        <f>'1A-PopNHRaceAlone'!L8</f>
        <v>0.0559534932004568</v>
      </c>
      <c r="J8" s="29" t="n">
        <f>'1A-PopNHRaceAlone'!R8</f>
        <v>0.0303547604492274</v>
      </c>
      <c r="K8" s="29" t="n">
        <f>'1A-PopNHRaceAlone'!V8</f>
        <v>0.542648534551369</v>
      </c>
      <c r="L8" s="25"/>
      <c r="M8" s="14" t="n">
        <v>205711</v>
      </c>
      <c r="N8" s="42" t="n">
        <f>IF(ISERROR(M8/B8),"",(M8/B8))</f>
        <v>0.790919332079926</v>
      </c>
      <c r="O8" s="25"/>
      <c r="P8" s="29" t="n">
        <f>'4A-VAPNHRaceAlone'!F8</f>
        <v>0.489502262883366</v>
      </c>
      <c r="Q8" s="29" t="n">
        <f>'4A-VAPNHRaceAlone'!H8</f>
        <v>0.391471530448056</v>
      </c>
      <c r="R8" s="29" t="n">
        <f>'4A-VAPNHRaceAlone'!L8</f>
        <v>0.0554564413181599</v>
      </c>
      <c r="S8" s="29" t="n">
        <f>'4A-VAPNHRaceAlone'!R8</f>
        <v>0.0260365269723058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262085</v>
      </c>
      <c r="C9" s="13" t="n">
        <v>265192.921052632</v>
      </c>
      <c r="D9" s="21" t="n">
        <f>(B9-C9)/C9</f>
        <v>-0.011719472149919</v>
      </c>
      <c r="E9" s="22" t="n">
        <f>B9-C9</f>
        <v>-3107.92105263198</v>
      </c>
      <c r="F9" s="24"/>
      <c r="G9" s="30" t="n">
        <f>'1A-PopNHRaceAlone'!F9</f>
        <v>0.385474178224622</v>
      </c>
      <c r="H9" s="30" t="n">
        <f>'1A-PopNHRaceAlone'!H9</f>
        <v>0.449590781616651</v>
      </c>
      <c r="I9" s="30" t="n">
        <f>'1A-PopNHRaceAlone'!L9</f>
        <v>0.0451151344029609</v>
      </c>
      <c r="J9" s="30" t="n">
        <f>'1A-PopNHRaceAlone'!R9</f>
        <v>0.0745712268920388</v>
      </c>
      <c r="K9" s="30" t="n">
        <f>'1A-PopNHRaceAlone'!V9</f>
        <v>0.614525821775378</v>
      </c>
      <c r="L9" s="24"/>
      <c r="M9" s="13" t="n">
        <v>208010</v>
      </c>
      <c r="N9" s="43" t="n">
        <f>IF(ISERROR(M9/B9),"",(M9/B9))</f>
        <v>0.793673808115688</v>
      </c>
      <c r="O9" s="24"/>
      <c r="P9" s="30" t="n">
        <f>'4A-VAPNHRaceAlone'!F9</f>
        <v>0.405384356521321</v>
      </c>
      <c r="Q9" s="30" t="n">
        <f>'4A-VAPNHRaceAlone'!H9</f>
        <v>0.447839046199702</v>
      </c>
      <c r="R9" s="30" t="n">
        <f>'4A-VAPNHRaceAlone'!L9</f>
        <v>0.0470794673333013</v>
      </c>
      <c r="S9" s="30" t="n">
        <f>'4A-VAPNHRaceAlone'!R9</f>
        <v>0.0620306716023268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258822</v>
      </c>
      <c r="C10" s="14" t="n">
        <v>265192.921052632</v>
      </c>
      <c r="D10" s="20" t="n">
        <f>(B10-C10)/C10</f>
        <v>-0.0240237221542108</v>
      </c>
      <c r="E10" s="23" t="n">
        <f>B10-C10</f>
        <v>-6370.92105263198</v>
      </c>
      <c r="F10" s="25"/>
      <c r="G10" s="29" t="n">
        <f>'1A-PopNHRaceAlone'!F10</f>
        <v>0.49438610319061</v>
      </c>
      <c r="H10" s="29" t="n">
        <f>'1A-PopNHRaceAlone'!H10</f>
        <v>0.419284295770839</v>
      </c>
      <c r="I10" s="29" t="n">
        <f>'1A-PopNHRaceAlone'!L10</f>
        <v>0.0171469195045243</v>
      </c>
      <c r="J10" s="29" t="n">
        <f>'1A-PopNHRaceAlone'!R10</f>
        <v>0.0256237877769278</v>
      </c>
      <c r="K10" s="29" t="n">
        <f>'1A-PopNHRaceAlone'!V10</f>
        <v>0.50561389680939</v>
      </c>
      <c r="L10" s="25"/>
      <c r="M10" s="14" t="n">
        <v>206961</v>
      </c>
      <c r="N10" s="42" t="n">
        <f>IF(ISERROR(M10/B10),"",(M10/B10))</f>
        <v>0.799626770521826</v>
      </c>
      <c r="O10" s="25"/>
      <c r="P10" s="29" t="n">
        <f>'4A-VAPNHRaceAlone'!F10</f>
        <v>0.520407226482284</v>
      </c>
      <c r="Q10" s="29" t="n">
        <f>'4A-VAPNHRaceAlone'!H10</f>
        <v>0.402481626973198</v>
      </c>
      <c r="R10" s="29" t="n">
        <f>'4A-VAPNHRaceAlone'!L10</f>
        <v>0.0185348930474824</v>
      </c>
      <c r="S10" s="29" t="n">
        <f>'4A-VAPNHRaceAlone'!R10</f>
        <v>0.0227772382236267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262182</v>
      </c>
      <c r="C11" s="13" t="n">
        <v>265192.921052632</v>
      </c>
      <c r="D11" s="21" t="n">
        <f>(B11-C11)/C11</f>
        <v>-0.0113537006971405</v>
      </c>
      <c r="E11" s="22" t="n">
        <f>B11-C11</f>
        <v>-3010.92105263198</v>
      </c>
      <c r="F11" s="24"/>
      <c r="G11" s="30" t="n">
        <f>'1A-PopNHRaceAlone'!F11</f>
        <v>0.707531409478912</v>
      </c>
      <c r="H11" s="30" t="n">
        <f>'1A-PopNHRaceAlone'!H11</f>
        <v>0.0430883889816997</v>
      </c>
      <c r="I11" s="30" t="n">
        <f>'1A-PopNHRaceAlone'!L11</f>
        <v>0.170896552776316</v>
      </c>
      <c r="J11" s="30" t="n">
        <f>'1A-PopNHRaceAlone'!R11</f>
        <v>0.0371993500697988</v>
      </c>
      <c r="K11" s="30" t="n">
        <f>'1A-PopNHRaceAlone'!V11</f>
        <v>0.292468590521088</v>
      </c>
      <c r="L11" s="24"/>
      <c r="M11" s="13" t="n">
        <v>206406</v>
      </c>
      <c r="N11" s="43" t="n">
        <f>IF(ISERROR(M11/B11),"",(M11/B11))</f>
        <v>0.787262283451953</v>
      </c>
      <c r="O11" s="24"/>
      <c r="P11" s="30" t="n">
        <f>'4A-VAPNHRaceAlone'!F11</f>
        <v>0.731553346317452</v>
      </c>
      <c r="Q11" s="30" t="n">
        <f>'4A-VAPNHRaceAlone'!H11</f>
        <v>0.0423679544199297</v>
      </c>
      <c r="R11" s="30" t="n">
        <f>'4A-VAPNHRaceAlone'!L11</f>
        <v>0.162253035279982</v>
      </c>
      <c r="S11" s="30" t="n">
        <f>'4A-VAPNHRaceAlone'!R11</f>
        <v>0.0317626425588403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269435</v>
      </c>
      <c r="C12" s="14" t="n">
        <v>265192.921052632</v>
      </c>
      <c r="D12" s="20" t="n">
        <f>(B12-C12)/C12</f>
        <v>0.0159961997874223</v>
      </c>
      <c r="E12" s="23" t="n">
        <f>B12-C12</f>
        <v>4242.07894736802</v>
      </c>
      <c r="F12" s="25"/>
      <c r="G12" s="29" t="n">
        <f>'1A-PopNHRaceAlone'!F12</f>
        <v>0.461521331675543</v>
      </c>
      <c r="H12" s="29" t="n">
        <f>'1A-PopNHRaceAlone'!H12</f>
        <v>0.433295600051961</v>
      </c>
      <c r="I12" s="29" t="n">
        <f>'1A-PopNHRaceAlone'!L12</f>
        <v>0.0402842986249003</v>
      </c>
      <c r="J12" s="29" t="n">
        <f>'1A-PopNHRaceAlone'!R12</f>
        <v>0.0215191047933639</v>
      </c>
      <c r="K12" s="29" t="n">
        <f>'1A-PopNHRaceAlone'!V12</f>
        <v>0.538478668324457</v>
      </c>
      <c r="L12" s="25"/>
      <c r="M12" s="14" t="n">
        <v>207211</v>
      </c>
      <c r="N12" s="42" t="n">
        <f>IF(ISERROR(M12/B12),"",(M12/B12))</f>
        <v>0.769057472117579</v>
      </c>
      <c r="O12" s="25"/>
      <c r="P12" s="29" t="n">
        <f>'4A-VAPNHRaceAlone'!F12</f>
        <v>0.501392300601802</v>
      </c>
      <c r="Q12" s="29" t="n">
        <f>'4A-VAPNHRaceAlone'!H12</f>
        <v>0.404312512366621</v>
      </c>
      <c r="R12" s="29" t="n">
        <f>'4A-VAPNHRaceAlone'!L12</f>
        <v>0.0395056247013913</v>
      </c>
      <c r="S12" s="29" t="n">
        <f>'4A-VAPNHRaceAlone'!R12</f>
        <v>0.0190385645549705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260723</v>
      </c>
      <c r="C13" s="13" t="n">
        <v>265192.921052632</v>
      </c>
      <c r="D13" s="21" t="n">
        <f>(B13-C13)/C13</f>
        <v>-0.0168553558476957</v>
      </c>
      <c r="E13" s="22" t="n">
        <f>B13-C13</f>
        <v>-4469.92105263198</v>
      </c>
      <c r="F13" s="24"/>
      <c r="G13" s="30" t="n">
        <f>'1A-PopNHRaceAlone'!F13</f>
        <v>0.68683238532849</v>
      </c>
      <c r="H13" s="30" t="n">
        <f>'1A-PopNHRaceAlone'!H13</f>
        <v>0.210169413515493</v>
      </c>
      <c r="I13" s="30" t="n">
        <f>'1A-PopNHRaceAlone'!L13</f>
        <v>0.023611265596054</v>
      </c>
      <c r="J13" s="30" t="n">
        <f>'1A-PopNHRaceAlone'!R13</f>
        <v>0.0283711065000019</v>
      </c>
      <c r="K13" s="30" t="n">
        <f>'1A-PopNHRaceAlone'!V13</f>
        <v>0.31316761467151</v>
      </c>
      <c r="L13" s="24"/>
      <c r="M13" s="13" t="n">
        <v>204523</v>
      </c>
      <c r="N13" s="43" t="n">
        <f>IF(ISERROR(M13/B13),"",(M13/B13))</f>
        <v>0.784445560997687</v>
      </c>
      <c r="O13" s="24"/>
      <c r="P13" s="30" t="n">
        <f>'4A-VAPNHRaceAlone'!F13</f>
        <v>0.720486204485559</v>
      </c>
      <c r="Q13" s="30" t="n">
        <f>'4A-VAPNHRaceAlone'!H13</f>
        <v>0.191851283229759</v>
      </c>
      <c r="R13" s="30" t="n">
        <f>'4A-VAPNHRaceAlone'!L13</f>
        <v>0.0235279161756868</v>
      </c>
      <c r="S13" s="30" t="n">
        <f>'4A-VAPNHRaceAlone'!R13</f>
        <v>0.0237723874576454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266200</v>
      </c>
      <c r="C14" s="14" t="n">
        <v>265192.921052632</v>
      </c>
      <c r="D14" s="20" t="n">
        <f>(B14-C14)/C14</f>
        <v>0.0037975332952728</v>
      </c>
      <c r="E14" s="23" t="n">
        <f>B14-C14</f>
        <v>1007.07894736802</v>
      </c>
      <c r="F14" s="25"/>
      <c r="G14" s="29" t="n">
        <f>'1A-PopNHRaceAlone'!F14</f>
        <v>0.78744177310293</v>
      </c>
      <c r="H14" s="29" t="n">
        <f>'1A-PopNHRaceAlone'!H14</f>
        <v>0.123223140495868</v>
      </c>
      <c r="I14" s="29" t="n">
        <f>'1A-PopNHRaceAlone'!L14</f>
        <v>0.0118369646882044</v>
      </c>
      <c r="J14" s="29" t="n">
        <f>'1A-PopNHRaceAlone'!R14</f>
        <v>0.0287490608564989</v>
      </c>
      <c r="K14" s="29" t="n">
        <f>'1A-PopNHRaceAlone'!V14</f>
        <v>0.21255822689707</v>
      </c>
      <c r="L14" s="25"/>
      <c r="M14" s="14" t="n">
        <v>213951</v>
      </c>
      <c r="N14" s="42" t="n">
        <f>IF(ISERROR(M14/B14),"",(M14/B14))</f>
        <v>0.803722764838467</v>
      </c>
      <c r="O14" s="25"/>
      <c r="P14" s="29" t="n">
        <f>'4A-VAPNHRaceAlone'!F14</f>
        <v>0.813831204341181</v>
      </c>
      <c r="Q14" s="29" t="n">
        <f>'4A-VAPNHRaceAlone'!H14</f>
        <v>0.111997606928689</v>
      </c>
      <c r="R14" s="29" t="n">
        <f>'4A-VAPNHRaceAlone'!L14</f>
        <v>0.0126010161205136</v>
      </c>
      <c r="S14" s="29" t="n">
        <f>'4A-VAPNHRaceAlone'!R14</f>
        <v>0.0232109221270291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267881</v>
      </c>
      <c r="C15" s="13" t="n">
        <v>265192.921052632</v>
      </c>
      <c r="D15" s="21" t="n">
        <f>(B15-C15)/C15</f>
        <v>0.0101363148635273</v>
      </c>
      <c r="E15" s="22" t="n">
        <f>B15-C15</f>
        <v>2688.07894736802</v>
      </c>
      <c r="F15" s="24"/>
      <c r="G15" s="30" t="n">
        <f>'1A-PopNHRaceAlone'!F15</f>
        <v>0.71069616732803</v>
      </c>
      <c r="H15" s="30" t="n">
        <f>'1A-PopNHRaceAlone'!H15</f>
        <v>0.0824843867239558</v>
      </c>
      <c r="I15" s="30" t="n">
        <f>'1A-PopNHRaceAlone'!L15</f>
        <v>0.13354810531542</v>
      </c>
      <c r="J15" s="30" t="n">
        <f>'1A-PopNHRaceAlone'!R15</f>
        <v>0.0323165883358656</v>
      </c>
      <c r="K15" s="30" t="n">
        <f>'1A-PopNHRaceAlone'!V15</f>
        <v>0.28930383267197</v>
      </c>
      <c r="L15" s="24"/>
      <c r="M15" s="13" t="n">
        <v>213186</v>
      </c>
      <c r="N15" s="43" t="n">
        <f>IF(ISERROR(M15/B15),"",(M15/B15))</f>
        <v>0.795823518651939</v>
      </c>
      <c r="O15" s="24"/>
      <c r="P15" s="30" t="n">
        <f>'4A-VAPNHRaceAlone'!F15</f>
        <v>0.734663627067443</v>
      </c>
      <c r="Q15" s="30" t="n">
        <f>'4A-VAPNHRaceAlone'!H15</f>
        <v>0.0819378383195895</v>
      </c>
      <c r="R15" s="30" t="n">
        <f>'4A-VAPNHRaceAlone'!L15</f>
        <v>0.124309288602441</v>
      </c>
      <c r="S15" s="30" t="n">
        <f>'4A-VAPNHRaceAlone'!R15</f>
        <v>0.0276894355164035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271378</v>
      </c>
      <c r="C16" s="14" t="n">
        <v>265192.921052632</v>
      </c>
      <c r="D16" s="20" t="n">
        <f>(B16-C16)/C16</f>
        <v>0.0233229413621508</v>
      </c>
      <c r="E16" s="23" t="n">
        <f>B16-C16</f>
        <v>6185.07894736802</v>
      </c>
      <c r="F16" s="25"/>
      <c r="G16" s="29" t="n">
        <f>'1A-PopNHRaceAlone'!F16</f>
        <v>0.782462100833524</v>
      </c>
      <c r="H16" s="29" t="n">
        <f>'1A-PopNHRaceAlone'!H16</f>
        <v>0.0680010907295359</v>
      </c>
      <c r="I16" s="29" t="n">
        <f>'1A-PopNHRaceAlone'!L16</f>
        <v>0.0496539881641106</v>
      </c>
      <c r="J16" s="29" t="n">
        <f>'1A-PopNHRaceAlone'!R16</f>
        <v>0.0419636079564298</v>
      </c>
      <c r="K16" s="29" t="n">
        <f>'1A-PopNHRaceAlone'!V16</f>
        <v>0.217537899166476</v>
      </c>
      <c r="L16" s="25"/>
      <c r="M16" s="14" t="n">
        <v>215793</v>
      </c>
      <c r="N16" s="42" t="n">
        <f>IF(ISERROR(M16/B16),"",(M16/B16))</f>
        <v>0.795174995762368</v>
      </c>
      <c r="O16" s="25"/>
      <c r="P16" s="29" t="n">
        <f>'4A-VAPNHRaceAlone'!F16</f>
        <v>0.802176159560319</v>
      </c>
      <c r="Q16" s="29" t="n">
        <f>'4A-VAPNHRaceAlone'!H16</f>
        <v>0.0664664748161432</v>
      </c>
      <c r="R16" s="29" t="n">
        <f>'4A-VAPNHRaceAlone'!L16</f>
        <v>0.0526059696097649</v>
      </c>
      <c r="S16" s="29" t="n">
        <f>'4A-VAPNHRaceAlone'!R16</f>
        <v>0.0342226114841538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264379</v>
      </c>
      <c r="C17" s="13" t="n">
        <v>265192.921052632</v>
      </c>
      <c r="D17" s="21" t="n">
        <f>(B17-C17)/C17</f>
        <v>-0.00306916583369299</v>
      </c>
      <c r="E17" s="22" t="n">
        <f>B17-C17</f>
        <v>-813.92105263198</v>
      </c>
      <c r="F17" s="24"/>
      <c r="G17" s="30" t="n">
        <f>'1A-PopNHRaceAlone'!F17</f>
        <v>0.648731555834616</v>
      </c>
      <c r="H17" s="30" t="n">
        <f>'1A-PopNHRaceAlone'!H17</f>
        <v>0.144648402482799</v>
      </c>
      <c r="I17" s="30" t="n">
        <f>'1A-PopNHRaceAlone'!L17</f>
        <v>0.0807817564935188</v>
      </c>
      <c r="J17" s="30" t="n">
        <f>'1A-PopNHRaceAlone'!R17</f>
        <v>0.0605570033928565</v>
      </c>
      <c r="K17" s="30" t="n">
        <f>'1A-PopNHRaceAlone'!V17</f>
        <v>0.351268444165384</v>
      </c>
      <c r="L17" s="24"/>
      <c r="M17" s="13" t="n">
        <v>216509</v>
      </c>
      <c r="N17" s="43" t="n">
        <f>IF(ISERROR(M17/B17),"",(M17/B17))</f>
        <v>0.818934181610491</v>
      </c>
      <c r="O17" s="24"/>
      <c r="P17" s="30" t="n">
        <f>'4A-VAPNHRaceAlone'!F17</f>
        <v>0.673329977044834</v>
      </c>
      <c r="Q17" s="30" t="n">
        <f>'4A-VAPNHRaceAlone'!H17</f>
        <v>0.136373083797902</v>
      </c>
      <c r="R17" s="30" t="n">
        <f>'4A-VAPNHRaceAlone'!L17</f>
        <v>0.0834284025144451</v>
      </c>
      <c r="S17" s="30" t="n">
        <f>'4A-VAPNHRaceAlone'!R17</f>
        <v>0.0537668180075655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263317</v>
      </c>
      <c r="C18" s="14" t="n">
        <v>265192.921052632</v>
      </c>
      <c r="D18" s="20" t="n">
        <f>(B18-C18)/C18</f>
        <v>-0.00707379761565986</v>
      </c>
      <c r="E18" s="23" t="n">
        <f>B18-C18</f>
        <v>-1875.92105263198</v>
      </c>
      <c r="F18" s="25"/>
      <c r="G18" s="29" t="n">
        <f>'1A-PopNHRaceAlone'!F18</f>
        <v>0.861330639495361</v>
      </c>
      <c r="H18" s="29" t="n">
        <f>'1A-PopNHRaceAlone'!H18</f>
        <v>0.0247420409620344</v>
      </c>
      <c r="I18" s="29" t="n">
        <f>'1A-PopNHRaceAlone'!L18</f>
        <v>0.00553705229818052</v>
      </c>
      <c r="J18" s="29" t="n">
        <f>'1A-PopNHRaceAlone'!R18</f>
        <v>0.0570453104053289</v>
      </c>
      <c r="K18" s="29" t="n">
        <f>'1A-PopNHRaceAlone'!V18</f>
        <v>0.138669360504639</v>
      </c>
      <c r="L18" s="25"/>
      <c r="M18" s="14" t="n">
        <v>207640</v>
      </c>
      <c r="N18" s="42" t="n">
        <f>IF(ISERROR(M18/B18),"",(M18/B18))</f>
        <v>0.788555239502197</v>
      </c>
      <c r="O18" s="25"/>
      <c r="P18" s="29" t="n">
        <f>'4A-VAPNHRaceAlone'!F18</f>
        <v>0.880995954536698</v>
      </c>
      <c r="Q18" s="29" t="n">
        <f>'4A-VAPNHRaceAlone'!H18</f>
        <v>0.0243546522827971</v>
      </c>
      <c r="R18" s="29" t="n">
        <f>'4A-VAPNHRaceAlone'!L18</f>
        <v>0.00575033712194182</v>
      </c>
      <c r="S18" s="29" t="n">
        <f>'4A-VAPNHRaceAlone'!R18</f>
        <v>0.0464891157773069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265653</v>
      </c>
      <c r="C19" s="13" t="n">
        <v>265192.921052632</v>
      </c>
      <c r="D19" s="21" t="n">
        <f>(B19-C19)/C19</f>
        <v>0.0017348839687795</v>
      </c>
      <c r="E19" s="22" t="n">
        <f>B19-C19</f>
        <v>460.07894736802</v>
      </c>
      <c r="F19" s="24"/>
      <c r="G19" s="30" t="n">
        <f>'1A-PopNHRaceAlone'!F19</f>
        <v>0.84097299861097</v>
      </c>
      <c r="H19" s="30" t="n">
        <f>'1A-PopNHRaceAlone'!H19</f>
        <v>0.0351172394062932</v>
      </c>
      <c r="I19" s="30" t="n">
        <f>'1A-PopNHRaceAlone'!L19</f>
        <v>0.00961028108095899</v>
      </c>
      <c r="J19" s="30" t="n">
        <f>'1A-PopNHRaceAlone'!R19</f>
        <v>0.0585048917196493</v>
      </c>
      <c r="K19" s="30" t="n">
        <f>'1A-PopNHRaceAlone'!V19</f>
        <v>0.15902700138903</v>
      </c>
      <c r="L19" s="24"/>
      <c r="M19" s="13" t="n">
        <v>205952</v>
      </c>
      <c r="N19" s="43" t="n">
        <f>IF(ISERROR(M19/B19),"",(M19/B19))</f>
        <v>0.775266983621491</v>
      </c>
      <c r="O19" s="24"/>
      <c r="P19" s="30" t="n">
        <f>'4A-VAPNHRaceAlone'!F19</f>
        <v>0.862128068676196</v>
      </c>
      <c r="Q19" s="30" t="n">
        <f>'4A-VAPNHRaceAlone'!H19</f>
        <v>0.0357364822871349</v>
      </c>
      <c r="R19" s="30" t="n">
        <f>'4A-VAPNHRaceAlone'!L19</f>
        <v>0.0101577066500932</v>
      </c>
      <c r="S19" s="30" t="n">
        <f>'4A-VAPNHRaceAlone'!R19</f>
        <v>0.0458699114356743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264451</v>
      </c>
      <c r="C20" s="14" t="n">
        <v>265192.921052632</v>
      </c>
      <c r="D20" s="20" t="n">
        <f>(B20-C20)/C20</f>
        <v>-0.00279766537389863</v>
      </c>
      <c r="E20" s="23" t="n">
        <f>B20-C20</f>
        <v>-741.92105263198</v>
      </c>
      <c r="F20" s="25"/>
      <c r="G20" s="29" t="n">
        <f>'1A-PopNHRaceAlone'!F20</f>
        <v>0.808058959882927</v>
      </c>
      <c r="H20" s="29" t="n">
        <f>'1A-PopNHRaceAlone'!H20</f>
        <v>0.061402679513407</v>
      </c>
      <c r="I20" s="29" t="n">
        <f>'1A-PopNHRaceAlone'!L20</f>
        <v>0.0251237469323239</v>
      </c>
      <c r="J20" s="29" t="n">
        <f>'1A-PopNHRaceAlone'!R20</f>
        <v>0.0491622266506839</v>
      </c>
      <c r="K20" s="29" t="n">
        <f>'1A-PopNHRaceAlone'!V20</f>
        <v>0.191941040117073</v>
      </c>
      <c r="L20" s="25"/>
      <c r="M20" s="14" t="n">
        <v>202327</v>
      </c>
      <c r="N20" s="42" t="n">
        <f>IF(ISERROR(M20/B20),"",(M20/B20))</f>
        <v>0.765083134493725</v>
      </c>
      <c r="O20" s="25"/>
      <c r="P20" s="29" t="n">
        <f>'4A-VAPNHRaceAlone'!F20</f>
        <v>0.834980007611441</v>
      </c>
      <c r="Q20" s="29" t="n">
        <f>'4A-VAPNHRaceAlone'!H20</f>
        <v>0.0577135033880797</v>
      </c>
      <c r="R20" s="29" t="n">
        <f>'4A-VAPNHRaceAlone'!L20</f>
        <v>0.023328572064035</v>
      </c>
      <c r="S20" s="29" t="n">
        <f>'4A-VAPNHRaceAlone'!R20</f>
        <v>0.039871099754358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271390</v>
      </c>
      <c r="C21" s="13" t="n">
        <v>265192.921052632</v>
      </c>
      <c r="D21" s="21" t="n">
        <f>(B21-C21)/C21</f>
        <v>0.0233681914387832</v>
      </c>
      <c r="E21" s="22" t="n">
        <f>B21-C21</f>
        <v>6197.07894736802</v>
      </c>
      <c r="F21" s="24"/>
      <c r="G21" s="30" t="n">
        <f>'1A-PopNHRaceAlone'!F21</f>
        <v>0.742857142857143</v>
      </c>
      <c r="H21" s="30" t="n">
        <f>'1A-PopNHRaceAlone'!H21</f>
        <v>0.109900880651461</v>
      </c>
      <c r="I21" s="30" t="n">
        <f>'1A-PopNHRaceAlone'!L21</f>
        <v>0.0261026566933196</v>
      </c>
      <c r="J21" s="30" t="n">
        <f>'1A-PopNHRaceAlone'!R21</f>
        <v>0.0568591326135819</v>
      </c>
      <c r="K21" s="30" t="n">
        <f>'1A-PopNHRaceAlone'!V21</f>
        <v>0.257142857142857</v>
      </c>
      <c r="L21" s="24"/>
      <c r="M21" s="13" t="n">
        <v>211508</v>
      </c>
      <c r="N21" s="43" t="n">
        <f>IF(ISERROR(M21/B21),"",(M21/B21))</f>
        <v>0.779350749843399</v>
      </c>
      <c r="O21" s="24"/>
      <c r="P21" s="30" t="n">
        <f>'4A-VAPNHRaceAlone'!F21</f>
        <v>0.774883219547251</v>
      </c>
      <c r="Q21" s="30" t="n">
        <f>'4A-VAPNHRaceAlone'!H21</f>
        <v>0.100265710989655</v>
      </c>
      <c r="R21" s="30" t="n">
        <f>'4A-VAPNHRaceAlone'!L21</f>
        <v>0.027091173856308</v>
      </c>
      <c r="S21" s="30" t="n">
        <f>'4A-VAPNHRaceAlone'!R21</f>
        <v>0.0479556328838626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264393</v>
      </c>
      <c r="C22" s="14" t="n">
        <v>265192.921052632</v>
      </c>
      <c r="D22" s="20" t="n">
        <f>(B22-C22)/C22</f>
        <v>-0.00301637407762186</v>
      </c>
      <c r="E22" s="23" t="n">
        <f>B22-C22</f>
        <v>-799.92105263198</v>
      </c>
      <c r="F22" s="25"/>
      <c r="G22" s="29" t="n">
        <f>'1A-PopNHRaceAlone'!F22</f>
        <v>0.745900988301506</v>
      </c>
      <c r="H22" s="29" t="n">
        <f>'1A-PopNHRaceAlone'!H22</f>
        <v>0.0800966742689859</v>
      </c>
      <c r="I22" s="29" t="n">
        <f>'1A-PopNHRaceAlone'!L22</f>
        <v>0.0146637770288926</v>
      </c>
      <c r="J22" s="29" t="n">
        <f>'1A-PopNHRaceAlone'!R22</f>
        <v>0.108550528947438</v>
      </c>
      <c r="K22" s="29" t="n">
        <f>'1A-PopNHRaceAlone'!V22</f>
        <v>0.254099011698494</v>
      </c>
      <c r="L22" s="25"/>
      <c r="M22" s="14" t="n">
        <v>204557</v>
      </c>
      <c r="N22" s="42" t="n">
        <f>IF(ISERROR(M22/B22),"",(M22/B22))</f>
        <v>0.773685385013975</v>
      </c>
      <c r="O22" s="25"/>
      <c r="P22" s="29" t="n">
        <f>'4A-VAPNHRaceAlone'!F22</f>
        <v>0.782564273038811</v>
      </c>
      <c r="Q22" s="29" t="n">
        <f>'4A-VAPNHRaceAlone'!H22</f>
        <v>0.0731825359190837</v>
      </c>
      <c r="R22" s="29" t="n">
        <f>'4A-VAPNHRaceAlone'!L22</f>
        <v>0.0146707274744937</v>
      </c>
      <c r="S22" s="29" t="n">
        <f>'4A-VAPNHRaceAlone'!R22</f>
        <v>0.0878141544899466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264560</v>
      </c>
      <c r="C23" s="13" t="n">
        <v>265192.921052632</v>
      </c>
      <c r="D23" s="21" t="n">
        <f>(B23-C23)/C23</f>
        <v>-0.00238664384448771</v>
      </c>
      <c r="E23" s="22" t="n">
        <f>B23-C23</f>
        <v>-632.92105263198</v>
      </c>
      <c r="F23" s="24"/>
      <c r="G23" s="30" t="n">
        <f>'1A-PopNHRaceAlone'!F23</f>
        <v>0.702604324160871</v>
      </c>
      <c r="H23" s="30" t="n">
        <f>'1A-PopNHRaceAlone'!H23</f>
        <v>0.119065618385243</v>
      </c>
      <c r="I23" s="30" t="n">
        <f>'1A-PopNHRaceAlone'!L23</f>
        <v>0.0282544602358633</v>
      </c>
      <c r="J23" s="30" t="n">
        <f>'1A-PopNHRaceAlone'!R23</f>
        <v>0.0869670396129422</v>
      </c>
      <c r="K23" s="30" t="n">
        <f>'1A-PopNHRaceAlone'!V23</f>
        <v>0.297395675839129</v>
      </c>
      <c r="L23" s="24"/>
      <c r="M23" s="13" t="n">
        <v>206362</v>
      </c>
      <c r="N23" s="43" t="n">
        <f>IF(ISERROR(M23/B23),"",(M23/B23))</f>
        <v>0.780019655276686</v>
      </c>
      <c r="O23" s="24"/>
      <c r="P23" s="30" t="n">
        <f>'4A-VAPNHRaceAlone'!F23</f>
        <v>0.737800564057336</v>
      </c>
      <c r="Q23" s="30" t="n">
        <f>'4A-VAPNHRaceAlone'!H23</f>
        <v>0.111774454599199</v>
      </c>
      <c r="R23" s="30" t="n">
        <f>'4A-VAPNHRaceAlone'!L23</f>
        <v>0.0275389848906291</v>
      </c>
      <c r="S23" s="30" t="n">
        <f>'4A-VAPNHRaceAlone'!R23</f>
        <v>0.0735406712476134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267918</v>
      </c>
      <c r="C24" s="14" t="n">
        <v>265192.921052632</v>
      </c>
      <c r="D24" s="20" t="n">
        <f>(B24-C24)/C24</f>
        <v>0.0102758359331439</v>
      </c>
      <c r="E24" s="23" t="n">
        <f>B24-C24</f>
        <v>2725.07894736802</v>
      </c>
      <c r="F24" s="25"/>
      <c r="G24" s="29" t="n">
        <f>'1A-PopNHRaceAlone'!F24</f>
        <v>0.908572772266141</v>
      </c>
      <c r="H24" s="29" t="n">
        <f>'1A-PopNHRaceAlone'!H24</f>
        <v>0.00689390037250203</v>
      </c>
      <c r="I24" s="29" t="n">
        <f>'1A-PopNHRaceAlone'!L24</f>
        <v>0.00859218118976702</v>
      </c>
      <c r="J24" s="29" t="n">
        <f>'1A-PopNHRaceAlone'!R24</f>
        <v>0.029128315380079</v>
      </c>
      <c r="K24" s="29" t="n">
        <f>'1A-PopNHRaceAlone'!V24</f>
        <v>0.0914272277338589</v>
      </c>
      <c r="L24" s="25"/>
      <c r="M24" s="14" t="n">
        <v>210574</v>
      </c>
      <c r="N24" s="42" t="n">
        <f>IF(ISERROR(M24/B24),"",(M24/B24))</f>
        <v>0.785964362230235</v>
      </c>
      <c r="O24" s="25"/>
      <c r="P24" s="29" t="n">
        <f>'4A-VAPNHRaceAlone'!F24</f>
        <v>0.920702460892608</v>
      </c>
      <c r="Q24" s="29" t="n">
        <f>'4A-VAPNHRaceAlone'!H24</f>
        <v>0.00680995754461614</v>
      </c>
      <c r="R24" s="29" t="n">
        <f>'4A-VAPNHRaceAlone'!L24</f>
        <v>0.00905144984660974</v>
      </c>
      <c r="S24" s="29" t="n">
        <f>'4A-VAPNHRaceAlone'!R24</f>
        <v>0.0238301024817879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268135</v>
      </c>
      <c r="C25" s="13" t="n">
        <v>265192.921052632</v>
      </c>
      <c r="D25" s="21" t="n">
        <f>(B25-C25)/C25</f>
        <v>0.0110941081522463</v>
      </c>
      <c r="E25" s="22" t="n">
        <f>B25-C25</f>
        <v>2942.07894736802</v>
      </c>
      <c r="F25" s="24"/>
      <c r="G25" s="30" t="n">
        <f>'1A-PopNHRaceAlone'!F25</f>
        <v>0.837827959796371</v>
      </c>
      <c r="H25" s="30" t="n">
        <f>'1A-PopNHRaceAlone'!H25</f>
        <v>0.0359781453372368</v>
      </c>
      <c r="I25" s="30" t="n">
        <f>'1A-PopNHRaceAlone'!L25</f>
        <v>0.0265985417793276</v>
      </c>
      <c r="J25" s="30" t="n">
        <f>'1A-PopNHRaceAlone'!R25</f>
        <v>0.0495049135696571</v>
      </c>
      <c r="K25" s="30" t="n">
        <f>'1A-PopNHRaceAlone'!V25</f>
        <v>0.162172040203629</v>
      </c>
      <c r="L25" s="24"/>
      <c r="M25" s="13" t="n">
        <v>211880</v>
      </c>
      <c r="N25" s="43" t="n">
        <f>IF(ISERROR(M25/B25),"",(M25/B25))</f>
        <v>0.790198966938296</v>
      </c>
      <c r="O25" s="24"/>
      <c r="P25" s="30" t="n">
        <f>'4A-VAPNHRaceAlone'!F25</f>
        <v>0.856522559939588</v>
      </c>
      <c r="Q25" s="30" t="n">
        <f>'4A-VAPNHRaceAlone'!H25</f>
        <v>0.0351991693411365</v>
      </c>
      <c r="R25" s="30" t="n">
        <f>'4A-VAPNHRaceAlone'!L25</f>
        <v>0.0262271096847272</v>
      </c>
      <c r="S25" s="30" t="n">
        <f>'4A-VAPNHRaceAlone'!R25</f>
        <v>0.040546535774967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265614</v>
      </c>
      <c r="C26" s="14" t="n">
        <v>265192.921052632</v>
      </c>
      <c r="D26" s="20" t="n">
        <f>(B26-C26)/C26</f>
        <v>0.00158782121972422</v>
      </c>
      <c r="E26" s="23" t="n">
        <f>B26-C26</f>
        <v>421.07894736802</v>
      </c>
      <c r="F26" s="25"/>
      <c r="G26" s="29" t="n">
        <f>'1A-PopNHRaceAlone'!F26</f>
        <v>0.875499785402878</v>
      </c>
      <c r="H26" s="29" t="n">
        <f>'1A-PopNHRaceAlone'!H26</f>
        <v>0.0173334236900163</v>
      </c>
      <c r="I26" s="29" t="n">
        <f>'1A-PopNHRaceAlone'!L26</f>
        <v>0.0247313771111463</v>
      </c>
      <c r="J26" s="29" t="n">
        <f>'1A-PopNHRaceAlone'!R26</f>
        <v>0.0388081953511487</v>
      </c>
      <c r="K26" s="29" t="n">
        <f>'1A-PopNHRaceAlone'!V26</f>
        <v>0.124500214597122</v>
      </c>
      <c r="L26" s="25"/>
      <c r="M26" s="14" t="n">
        <v>207344</v>
      </c>
      <c r="N26" s="42" t="n">
        <f>IF(ISERROR(M26/B26),"",(M26/B26))</f>
        <v>0.780621503384611</v>
      </c>
      <c r="O26" s="25"/>
      <c r="P26" s="29" t="n">
        <f>'4A-VAPNHRaceAlone'!F26</f>
        <v>0.89174029631916</v>
      </c>
      <c r="Q26" s="29" t="n">
        <f>'4A-VAPNHRaceAlone'!H26</f>
        <v>0.0167113589011498</v>
      </c>
      <c r="R26" s="29" t="n">
        <f>'4A-VAPNHRaceAlone'!L26</f>
        <v>0.0240035882398333</v>
      </c>
      <c r="S26" s="29" t="n">
        <f>'4A-VAPNHRaceAlone'!R26</f>
        <v>0.032043367543792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265221</v>
      </c>
      <c r="C27" s="13" t="n">
        <v>265192.921052632</v>
      </c>
      <c r="D27" s="21" t="n">
        <f>(B27-C27)/C27</f>
        <v>0.000105881210013321</v>
      </c>
      <c r="E27" s="22" t="n">
        <f>B27-C27</f>
        <v>28.0789473680197</v>
      </c>
      <c r="F27" s="24"/>
      <c r="G27" s="30" t="n">
        <f>'1A-PopNHRaceAlone'!F27</f>
        <v>0.890412146851117</v>
      </c>
      <c r="H27" s="30" t="n">
        <f>'1A-PopNHRaceAlone'!H27</f>
        <v>0.0229469008864306</v>
      </c>
      <c r="I27" s="30" t="n">
        <f>'1A-PopNHRaceAlone'!L27</f>
        <v>0.00440010406415782</v>
      </c>
      <c r="J27" s="30" t="n">
        <f>'1A-PopNHRaceAlone'!R27</f>
        <v>0.0370672005610415</v>
      </c>
      <c r="K27" s="30" t="n">
        <f>'1A-PopNHRaceAlone'!V27</f>
        <v>0.109587853148883</v>
      </c>
      <c r="L27" s="24"/>
      <c r="M27" s="13" t="n">
        <v>209310</v>
      </c>
      <c r="N27" s="43" t="n">
        <f>IF(ISERROR(M27/B27),"",(M27/B27))</f>
        <v>0.789190901172984</v>
      </c>
      <c r="O27" s="24"/>
      <c r="P27" s="30" t="n">
        <f>'4A-VAPNHRaceAlone'!F27</f>
        <v>0.907123405475133</v>
      </c>
      <c r="Q27" s="30" t="n">
        <f>'4A-VAPNHRaceAlone'!H27</f>
        <v>0.0222540729062157</v>
      </c>
      <c r="R27" s="30" t="n">
        <f>'4A-VAPNHRaceAlone'!L27</f>
        <v>0.0045912760976542</v>
      </c>
      <c r="S27" s="30" t="n">
        <f>'4A-VAPNHRaceAlone'!R27</f>
        <v>0.029912569872438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267234</v>
      </c>
      <c r="C28" s="14" t="n">
        <v>265192.921052632</v>
      </c>
      <c r="D28" s="20" t="n">
        <f>(B28-C28)/C28</f>
        <v>0.00769658156509741</v>
      </c>
      <c r="E28" s="23" t="n">
        <f>B28-C28</f>
        <v>2041.07894736802</v>
      </c>
      <c r="F28" s="25"/>
      <c r="G28" s="29" t="n">
        <f>'1A-PopNHRaceAlone'!F28</f>
        <v>0.864358577127162</v>
      </c>
      <c r="H28" s="29" t="n">
        <f>'1A-PopNHRaceAlone'!H28</f>
        <v>0.0336109926132154</v>
      </c>
      <c r="I28" s="29" t="n">
        <f>'1A-PopNHRaceAlone'!L28</f>
        <v>0.00385055793798693</v>
      </c>
      <c r="J28" s="29" t="n">
        <f>'1A-PopNHRaceAlone'!R28</f>
        <v>0.050626043093319</v>
      </c>
      <c r="K28" s="29" t="n">
        <f>'1A-PopNHRaceAlone'!V28</f>
        <v>0.135641422872838</v>
      </c>
      <c r="L28" s="25"/>
      <c r="M28" s="14" t="n">
        <v>211695</v>
      </c>
      <c r="N28" s="42" t="n">
        <f>IF(ISERROR(M28/B28),"",(M28/B28))</f>
        <v>0.792170906396641</v>
      </c>
      <c r="O28" s="25"/>
      <c r="P28" s="29" t="n">
        <f>'4A-VAPNHRaceAlone'!F28</f>
        <v>0.879945204185267</v>
      </c>
      <c r="Q28" s="29" t="n">
        <f>'4A-VAPNHRaceAlone'!H28</f>
        <v>0.0343702024138501</v>
      </c>
      <c r="R28" s="29" t="n">
        <f>'4A-VAPNHRaceAlone'!L28</f>
        <v>0.00379319303715251</v>
      </c>
      <c r="S28" s="29" t="n">
        <f>'4A-VAPNHRaceAlone'!R28</f>
        <v>0.0410165568388483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266147</v>
      </c>
      <c r="C29" s="13" t="n">
        <v>265192.921052632</v>
      </c>
      <c r="D29" s="21" t="n">
        <f>(B29-C29)/C29</f>
        <v>0.00359767879014639</v>
      </c>
      <c r="E29" s="22" t="n">
        <f>B29-C29</f>
        <v>954.07894736802</v>
      </c>
      <c r="F29" s="24"/>
      <c r="G29" s="30" t="n">
        <f>'1A-PopNHRaceAlone'!F29</f>
        <v>0.601329340552402</v>
      </c>
      <c r="H29" s="30" t="n">
        <f>'1A-PopNHRaceAlone'!H29</f>
        <v>0.284902704144702</v>
      </c>
      <c r="I29" s="30" t="n">
        <f>'1A-PopNHRaceAlone'!L29</f>
        <v>0.0124104348348845</v>
      </c>
      <c r="J29" s="30" t="n">
        <f>'1A-PopNHRaceAlone'!R29</f>
        <v>0.0422736307379005</v>
      </c>
      <c r="K29" s="30" t="n">
        <f>'1A-PopNHRaceAlone'!V29</f>
        <v>0.398670659447599</v>
      </c>
      <c r="L29" s="24"/>
      <c r="M29" s="13" t="n">
        <v>205131</v>
      </c>
      <c r="N29" s="43" t="n">
        <f>IF(ISERROR(M29/B29),"",(M29/B29))</f>
        <v>0.770743235880923</v>
      </c>
      <c r="O29" s="24"/>
      <c r="P29" s="30" t="n">
        <f>'4A-VAPNHRaceAlone'!F29</f>
        <v>0.632503132144825</v>
      </c>
      <c r="Q29" s="30" t="n">
        <f>'4A-VAPNHRaceAlone'!H29</f>
        <v>0.270485689632479</v>
      </c>
      <c r="R29" s="30" t="n">
        <f>'4A-VAPNHRaceAlone'!L29</f>
        <v>0.0129624483866407</v>
      </c>
      <c r="S29" s="30" t="n">
        <f>'4A-VAPNHRaceAlone'!R29</f>
        <v>0.0365376271748297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270401</v>
      </c>
      <c r="C30" s="14" t="n">
        <v>265192.921052632</v>
      </c>
      <c r="D30" s="20" t="n">
        <f>(B30-C30)/C30</f>
        <v>0.01963883095633</v>
      </c>
      <c r="E30" s="23" t="n">
        <f>B30-C30</f>
        <v>5208.07894736802</v>
      </c>
      <c r="F30" s="25"/>
      <c r="G30" s="29" t="n">
        <f>'1A-PopNHRaceAlone'!F30</f>
        <v>0.803395697501119</v>
      </c>
      <c r="H30" s="29" t="n">
        <f>'1A-PopNHRaceAlone'!H30</f>
        <v>0.0456507187473419</v>
      </c>
      <c r="I30" s="29" t="n">
        <f>'1A-PopNHRaceAlone'!L30</f>
        <v>0.0500626846794206</v>
      </c>
      <c r="J30" s="29" t="n">
        <f>'1A-PopNHRaceAlone'!R30</f>
        <v>0.0505693396104304</v>
      </c>
      <c r="K30" s="29" t="n">
        <f>'1A-PopNHRaceAlone'!V30</f>
        <v>0.196604302498881</v>
      </c>
      <c r="L30" s="25"/>
      <c r="M30" s="14" t="n">
        <v>217936</v>
      </c>
      <c r="N30" s="42" t="n">
        <f>IF(ISERROR(M30/B30),"",(M30/B30))</f>
        <v>0.805973350690271</v>
      </c>
      <c r="O30" s="25"/>
      <c r="P30" s="29" t="n">
        <f>'4A-VAPNHRaceAlone'!F30</f>
        <v>0.818244805814551</v>
      </c>
      <c r="Q30" s="29" t="n">
        <f>'4A-VAPNHRaceAlone'!H30</f>
        <v>0.0468073195800602</v>
      </c>
      <c r="R30" s="29" t="n">
        <f>'4A-VAPNHRaceAlone'!L30</f>
        <v>0.0512444020262829</v>
      </c>
      <c r="S30" s="29" t="n">
        <f>'4A-VAPNHRaceAlone'!R30</f>
        <v>0.0430218045664782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267222</v>
      </c>
      <c r="C31" s="13" t="n">
        <v>265192.921052632</v>
      </c>
      <c r="D31" s="21" t="n">
        <f>(B31-C31)/C31</f>
        <v>0.00765133148846501</v>
      </c>
      <c r="E31" s="22" t="n">
        <f>B31-C31</f>
        <v>2029.07894736802</v>
      </c>
      <c r="F31" s="24"/>
      <c r="G31" s="30" t="n">
        <f>'1A-PopNHRaceAlone'!F31</f>
        <v>0.559721879186594</v>
      </c>
      <c r="H31" s="30" t="n">
        <f>'1A-PopNHRaceAlone'!H31</f>
        <v>0.158010942212842</v>
      </c>
      <c r="I31" s="30" t="n">
        <f>'1A-PopNHRaceAlone'!L31</f>
        <v>0.0487534708968573</v>
      </c>
      <c r="J31" s="30" t="n">
        <f>'1A-PopNHRaceAlone'!R31</f>
        <v>0.18301636841278</v>
      </c>
      <c r="K31" s="30" t="n">
        <f>'1A-PopNHRaceAlone'!V31</f>
        <v>0.440278120813406</v>
      </c>
      <c r="L31" s="24"/>
      <c r="M31" s="13" t="n">
        <v>200559</v>
      </c>
      <c r="N31" s="43" t="n">
        <f>IF(ISERROR(M31/B31),"",(M31/B31))</f>
        <v>0.750533264476727</v>
      </c>
      <c r="O31" s="24"/>
      <c r="P31" s="30" t="n">
        <f>'4A-VAPNHRaceAlone'!F31</f>
        <v>0.61127149616821</v>
      </c>
      <c r="Q31" s="30" t="n">
        <f>'4A-VAPNHRaceAlone'!H31</f>
        <v>0.147587492957185</v>
      </c>
      <c r="R31" s="30" t="n">
        <f>'4A-VAPNHRaceAlone'!L31</f>
        <v>0.0492323954547041</v>
      </c>
      <c r="S31" s="30" t="n">
        <f>'4A-VAPNHRaceAlone'!R31</f>
        <v>0.153401243524349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261699</v>
      </c>
      <c r="C32" s="14" t="n">
        <v>265192.921052632</v>
      </c>
      <c r="D32" s="20" t="n">
        <f>(B32-C32)/C32</f>
        <v>-0.0131750162815943</v>
      </c>
      <c r="E32" s="23" t="n">
        <f>B32-C32</f>
        <v>-3493.92105263198</v>
      </c>
      <c r="F32" s="25"/>
      <c r="G32" s="29" t="n">
        <f>'1A-PopNHRaceAlone'!F32</f>
        <v>0.790870427475841</v>
      </c>
      <c r="H32" s="29" t="n">
        <f>'1A-PopNHRaceAlone'!H32</f>
        <v>0.0609249557697966</v>
      </c>
      <c r="I32" s="29" t="n">
        <f>'1A-PopNHRaceAlone'!L32</f>
        <v>0.0216049736529372</v>
      </c>
      <c r="J32" s="29" t="n">
        <f>'1A-PopNHRaceAlone'!R32</f>
        <v>0.0747996744351335</v>
      </c>
      <c r="K32" s="29" t="n">
        <f>'1A-PopNHRaceAlone'!V32</f>
        <v>0.209129572524159</v>
      </c>
      <c r="L32" s="25"/>
      <c r="M32" s="14" t="n">
        <v>205103</v>
      </c>
      <c r="N32" s="42" t="n">
        <f>IF(ISERROR(M32/B32),"",(M32/B32))</f>
        <v>0.783736277173394</v>
      </c>
      <c r="O32" s="25"/>
      <c r="P32" s="29" t="n">
        <f>'4A-VAPNHRaceAlone'!F32</f>
        <v>0.820451187939718</v>
      </c>
      <c r="Q32" s="29" t="n">
        <f>'4A-VAPNHRaceAlone'!H32</f>
        <v>0.0558109827745084</v>
      </c>
      <c r="R32" s="29" t="n">
        <f>'4A-VAPNHRaceAlone'!L32</f>
        <v>0.0213404972135951</v>
      </c>
      <c r="S32" s="29" t="n">
        <f>'4A-VAPNHRaceAlone'!R32</f>
        <v>0.062315031959552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264796</v>
      </c>
      <c r="C33" s="13" t="n">
        <v>265192.921052632</v>
      </c>
      <c r="D33" s="21" t="n">
        <f>(B33-C33)/C33</f>
        <v>-0.0014967256707173</v>
      </c>
      <c r="E33" s="22" t="n">
        <f>B33-C33</f>
        <v>-396.92105263198</v>
      </c>
      <c r="F33" s="24"/>
      <c r="G33" s="30" t="n">
        <f>'1A-PopNHRaceAlone'!F33</f>
        <v>0.835208991072373</v>
      </c>
      <c r="H33" s="30" t="n">
        <f>'1A-PopNHRaceAlone'!H33</f>
        <v>0.0152532515596912</v>
      </c>
      <c r="I33" s="30" t="n">
        <f>'1A-PopNHRaceAlone'!L33</f>
        <v>0.0257783350201665</v>
      </c>
      <c r="J33" s="30" t="n">
        <f>'1A-PopNHRaceAlone'!R33</f>
        <v>0.0822557742564087</v>
      </c>
      <c r="K33" s="30" t="n">
        <f>'1A-PopNHRaceAlone'!V33</f>
        <v>0.164791008927627</v>
      </c>
      <c r="L33" s="24"/>
      <c r="M33" s="13" t="n">
        <v>200545</v>
      </c>
      <c r="N33" s="43" t="n">
        <f>IF(ISERROR(M33/B33),"",(M33/B33))</f>
        <v>0.757356606595266</v>
      </c>
      <c r="O33" s="24"/>
      <c r="P33" s="30" t="n">
        <f>'4A-VAPNHRaceAlone'!F33</f>
        <v>0.858610286968012</v>
      </c>
      <c r="Q33" s="30" t="n">
        <f>'4A-VAPNHRaceAlone'!H33</f>
        <v>0.0146650377720711</v>
      </c>
      <c r="R33" s="30" t="n">
        <f>'4A-VAPNHRaceAlone'!L33</f>
        <v>0.0260240843700915</v>
      </c>
      <c r="S33" s="30" t="n">
        <f>'4A-VAPNHRaceAlone'!R33</f>
        <v>0.0682540078286669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261281</v>
      </c>
      <c r="C34" s="14" t="n">
        <v>265192.921052632</v>
      </c>
      <c r="D34" s="20" t="n">
        <f>(B34-C34)/C34</f>
        <v>-0.0147512272842894</v>
      </c>
      <c r="E34" s="23" t="n">
        <f>B34-C34</f>
        <v>-3911.92105263198</v>
      </c>
      <c r="F34" s="25"/>
      <c r="G34" s="29" t="n">
        <f>'1A-PopNHRaceAlone'!F34</f>
        <v>0.772823129121521</v>
      </c>
      <c r="H34" s="29" t="n">
        <f>'1A-PopNHRaceAlone'!H34</f>
        <v>0.0967655512647303</v>
      </c>
      <c r="I34" s="29" t="n">
        <f>'1A-PopNHRaceAlone'!L34</f>
        <v>0.0053543885701601</v>
      </c>
      <c r="J34" s="29" t="n">
        <f>'1A-PopNHRaceAlone'!R34</f>
        <v>0.0659634646223797</v>
      </c>
      <c r="K34" s="29" t="n">
        <f>'1A-PopNHRaceAlone'!V34</f>
        <v>0.227176870878479</v>
      </c>
      <c r="L34" s="25"/>
      <c r="M34" s="14" t="n">
        <v>205650</v>
      </c>
      <c r="N34" s="42" t="n">
        <f>IF(ISERROR(M34/B34),"",(M34/B34))</f>
        <v>0.78708363792239</v>
      </c>
      <c r="O34" s="25"/>
      <c r="P34" s="29" t="n">
        <f>'4A-VAPNHRaceAlone'!F34</f>
        <v>0.801453926574277</v>
      </c>
      <c r="Q34" s="29" t="n">
        <f>'4A-VAPNHRaceAlone'!H34</f>
        <v>0.0911354242645271</v>
      </c>
      <c r="R34" s="29" t="n">
        <f>'4A-VAPNHRaceAlone'!L34</f>
        <v>0.00545100899586676</v>
      </c>
      <c r="S34" s="29" t="n">
        <f>'4A-VAPNHRaceAlone'!R34</f>
        <v>0.0539071237539509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267066</v>
      </c>
      <c r="C35" s="13" t="n">
        <v>265192.921052632</v>
      </c>
      <c r="D35" s="21" t="n">
        <f>(B35-C35)/C35</f>
        <v>0.00706308049224389</v>
      </c>
      <c r="E35" s="22" t="n">
        <f>B35-C35</f>
        <v>1873.07894736802</v>
      </c>
      <c r="F35" s="24"/>
      <c r="G35" s="30" t="n">
        <f>'1A-PopNHRaceAlone'!F35</f>
        <v>0.880666202361963</v>
      </c>
      <c r="H35" s="30" t="n">
        <f>'1A-PopNHRaceAlone'!H35</f>
        <v>0.0233837328600421</v>
      </c>
      <c r="I35" s="30" t="n">
        <f>'1A-PopNHRaceAlone'!L35</f>
        <v>0.0039316124104154</v>
      </c>
      <c r="J35" s="30" t="n">
        <f>'1A-PopNHRaceAlone'!R35</f>
        <v>0.049178854665139</v>
      </c>
      <c r="K35" s="30" t="n">
        <f>'1A-PopNHRaceAlone'!V35</f>
        <v>0.119333797638037</v>
      </c>
      <c r="L35" s="24"/>
      <c r="M35" s="13" t="n">
        <v>206373</v>
      </c>
      <c r="N35" s="43" t="n">
        <f>IF(ISERROR(M35/B35),"",(M35/B35))</f>
        <v>0.772741569499674</v>
      </c>
      <c r="O35" s="24"/>
      <c r="P35" s="30" t="n">
        <f>'4A-VAPNHRaceAlone'!F35</f>
        <v>0.892011067339235</v>
      </c>
      <c r="Q35" s="30" t="n">
        <f>'4A-VAPNHRaceAlone'!H35</f>
        <v>0.0281674443846821</v>
      </c>
      <c r="R35" s="30" t="n">
        <f>'4A-VAPNHRaceAlone'!L35</f>
        <v>0.00399761596720501</v>
      </c>
      <c r="S35" s="30" t="n">
        <f>'4A-VAPNHRaceAlone'!R35</f>
        <v>0.0400488435987266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266735</v>
      </c>
      <c r="C36" s="14" t="n">
        <v>265192.921052632</v>
      </c>
      <c r="D36" s="20" t="n">
        <f>(B36-C36)/C36</f>
        <v>0.00581493254513369</v>
      </c>
      <c r="E36" s="23" t="n">
        <f>B36-C36</f>
        <v>1542.07894736802</v>
      </c>
      <c r="F36" s="25"/>
      <c r="G36" s="29" t="n">
        <f>'1A-PopNHRaceAlone'!F36</f>
        <v>0.884630813354078</v>
      </c>
      <c r="H36" s="29" t="n">
        <f>'1A-PopNHRaceAlone'!H36</f>
        <v>0.0155697602489362</v>
      </c>
      <c r="I36" s="29" t="n">
        <f>'1A-PopNHRaceAlone'!L36</f>
        <v>0.0124318143475734</v>
      </c>
      <c r="J36" s="29" t="n">
        <f>'1A-PopNHRaceAlone'!R36</f>
        <v>0.0307196280953006</v>
      </c>
      <c r="K36" s="29" t="n">
        <f>'1A-PopNHRaceAlone'!V36</f>
        <v>0.115369186645922</v>
      </c>
      <c r="L36" s="25"/>
      <c r="M36" s="14" t="n">
        <v>211953</v>
      </c>
      <c r="N36" s="42" t="n">
        <f>IF(ISERROR(M36/B36),"",(M36/B36))</f>
        <v>0.794620128592048</v>
      </c>
      <c r="O36" s="25"/>
      <c r="P36" s="29" t="n">
        <f>'4A-VAPNHRaceAlone'!F36</f>
        <v>0.896821465136139</v>
      </c>
      <c r="Q36" s="29" t="n">
        <f>'4A-VAPNHRaceAlone'!H36</f>
        <v>0.0161733969323388</v>
      </c>
      <c r="R36" s="29" t="n">
        <f>'4A-VAPNHRaceAlone'!L36</f>
        <v>0.0126679027897694</v>
      </c>
      <c r="S36" s="29" t="n">
        <f>'4A-VAPNHRaceAlone'!R36</f>
        <v>0.0255811429892476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263215</v>
      </c>
      <c r="C37" s="13" t="n">
        <v>265192.921052632</v>
      </c>
      <c r="D37" s="21" t="n">
        <f>(B37-C37)/C37</f>
        <v>-0.0074584232670352</v>
      </c>
      <c r="E37" s="22" t="n">
        <f>B37-C37</f>
        <v>-1977.92105263198</v>
      </c>
      <c r="F37" s="24"/>
      <c r="G37" s="30" t="n">
        <f>'1A-PopNHRaceAlone'!F37</f>
        <v>0.741621868054632</v>
      </c>
      <c r="H37" s="30" t="n">
        <f>'1A-PopNHRaceAlone'!H37</f>
        <v>0.122398039625401</v>
      </c>
      <c r="I37" s="30" t="n">
        <f>'1A-PopNHRaceAlone'!L37</f>
        <v>0.0106300932697605</v>
      </c>
      <c r="J37" s="30" t="n">
        <f>'1A-PopNHRaceAlone'!R37</f>
        <v>0.0779400870011208</v>
      </c>
      <c r="K37" s="30" t="n">
        <f>'1A-PopNHRaceAlone'!V37</f>
        <v>0.258378131945368</v>
      </c>
      <c r="L37" s="24"/>
      <c r="M37" s="13" t="n">
        <v>207468</v>
      </c>
      <c r="N37" s="43" t="n">
        <f>IF(ISERROR(M37/B37),"",(M37/B37))</f>
        <v>0.788207359003096</v>
      </c>
      <c r="O37" s="24"/>
      <c r="P37" s="30" t="n">
        <f>'4A-VAPNHRaceAlone'!F37</f>
        <v>0.775112306476179</v>
      </c>
      <c r="Q37" s="30" t="n">
        <f>'4A-VAPNHRaceAlone'!H37</f>
        <v>0.112918618774944</v>
      </c>
      <c r="R37" s="30" t="n">
        <f>'4A-VAPNHRaceAlone'!L37</f>
        <v>0.0108546860238687</v>
      </c>
      <c r="S37" s="30" t="n">
        <f>'4A-VAPNHRaceAlone'!R37</f>
        <v>0.0637495902982629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259390</v>
      </c>
      <c r="C38" s="14" t="n">
        <v>265192.921052632</v>
      </c>
      <c r="D38" s="20" t="n">
        <f>(B38-C38)/C38</f>
        <v>-0.0218818851936108</v>
      </c>
      <c r="E38" s="23" t="n">
        <f>B38-C38</f>
        <v>-5802.92105263198</v>
      </c>
      <c r="F38" s="25"/>
      <c r="G38" s="29" t="n">
        <f>'1A-PopNHRaceAlone'!F38</f>
        <v>0.911153089941786</v>
      </c>
      <c r="H38" s="29" t="n">
        <f>'1A-PopNHRaceAlone'!H38</f>
        <v>0.00439107135972859</v>
      </c>
      <c r="I38" s="29" t="n">
        <f>'1A-PopNHRaceAlone'!L38</f>
        <v>0.00565557654497089</v>
      </c>
      <c r="J38" s="29" t="n">
        <f>'1A-PopNHRaceAlone'!R38</f>
        <v>0.0274682909904006</v>
      </c>
      <c r="K38" s="29" t="n">
        <f>'1A-PopNHRaceAlone'!V38</f>
        <v>0.0888469100582135</v>
      </c>
      <c r="L38" s="25"/>
      <c r="M38" s="14" t="n">
        <v>209418</v>
      </c>
      <c r="N38" s="42" t="n">
        <f>IF(ISERROR(M38/B38),"",(M38/B38))</f>
        <v>0.807348008789853</v>
      </c>
      <c r="O38" s="25"/>
      <c r="P38" s="29" t="n">
        <f>'4A-VAPNHRaceAlone'!F38</f>
        <v>0.925388457534691</v>
      </c>
      <c r="Q38" s="29" t="n">
        <f>'4A-VAPNHRaceAlone'!H38</f>
        <v>0.00370550764499709</v>
      </c>
      <c r="R38" s="29" t="n">
        <f>'4A-VAPNHRaceAlone'!L38</f>
        <v>0.00553438577390673</v>
      </c>
      <c r="S38" s="29" t="n">
        <f>'4A-VAPNHRaceAlone'!R38</f>
        <v>0.0215406507559045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263924</v>
      </c>
      <c r="C39" s="13" t="n">
        <v>265192.921052632</v>
      </c>
      <c r="D39" s="21" t="n">
        <f>(B39-C39)/C39</f>
        <v>-0.00478489790600459</v>
      </c>
      <c r="E39" s="22" t="n">
        <f>B39-C39</f>
        <v>-1268.92105263198</v>
      </c>
      <c r="F39" s="24"/>
      <c r="G39" s="30" t="n">
        <f>'1A-PopNHRaceAlone'!F39</f>
        <v>0.89149906791349</v>
      </c>
      <c r="H39" s="30" t="n">
        <f>'1A-PopNHRaceAlone'!H39</f>
        <v>0.00644124823812916</v>
      </c>
      <c r="I39" s="30" t="n">
        <f>'1A-PopNHRaceAlone'!L39</f>
        <v>0.00411860990285082</v>
      </c>
      <c r="J39" s="30" t="n">
        <f>'1A-PopNHRaceAlone'!R39</f>
        <v>0.0171375092829754</v>
      </c>
      <c r="K39" s="30" t="n">
        <f>'1A-PopNHRaceAlone'!V39</f>
        <v>0.10850093208651</v>
      </c>
      <c r="L39" s="24"/>
      <c r="M39" s="13" t="n">
        <v>216777</v>
      </c>
      <c r="N39" s="43" t="n">
        <f>IF(ISERROR(M39/B39),"",(M39/B39))</f>
        <v>0.821361452539367</v>
      </c>
      <c r="O39" s="24"/>
      <c r="P39" s="30" t="n">
        <f>'4A-VAPNHRaceAlone'!F39</f>
        <v>0.906327700816969</v>
      </c>
      <c r="Q39" s="30" t="n">
        <f>'4A-VAPNHRaceAlone'!H39</f>
        <v>0.00676732310162056</v>
      </c>
      <c r="R39" s="30" t="n">
        <f>'4A-VAPNHRaceAlone'!L39</f>
        <v>0.00401795393422734</v>
      </c>
      <c r="S39" s="30" t="n">
        <f>'4A-VAPNHRaceAlone'!R39</f>
        <v>0.0133039944274531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3" t="n">
        <v>266616</v>
      </c>
      <c r="C40" s="13" t="n">
        <v>265192.921052632</v>
      </c>
      <c r="D40" s="21" t="n">
        <f>(B40-C40)/C40</f>
        <v>0.00536620261852912</v>
      </c>
      <c r="E40" s="22" t="n">
        <f>B40-C40</f>
        <v>1423.07894736802</v>
      </c>
      <c r="F40" s="24"/>
      <c r="G40" s="30" t="n">
        <f>'1A-PopNHRaceAlone'!F40</f>
        <v>0.881421220031806</v>
      </c>
      <c r="H40" s="30" t="n">
        <f>'1A-PopNHRaceAlone'!H40</f>
        <v>0.0164656284694092</v>
      </c>
      <c r="I40" s="30" t="n">
        <f>'1A-PopNHRaceAlone'!L40</f>
        <v>0.00687880697332493</v>
      </c>
      <c r="J40" s="30" t="n">
        <f>'1A-PopNHRaceAlone'!R40</f>
        <v>0.0173958052029886</v>
      </c>
      <c r="K40" s="30" t="n">
        <f>'1A-PopNHRaceAlone'!V40</f>
        <v>0.118578779968194</v>
      </c>
      <c r="L40" s="24"/>
      <c r="M40" s="13" t="n">
        <v>217404</v>
      </c>
      <c r="N40" s="43" t="n">
        <f>IF(ISERROR(M40/B40),"",(M40/B40))</f>
        <v>0.815419929786659</v>
      </c>
      <c r="O40" s="24"/>
      <c r="P40" s="30" t="n">
        <f>'4A-VAPNHRaceAlone'!F40</f>
        <v>0.895218119261835</v>
      </c>
      <c r="Q40" s="30" t="n">
        <f>'4A-VAPNHRaceAlone'!H40</f>
        <v>0.0189600927305845</v>
      </c>
      <c r="R40" s="30" t="n">
        <f>'4A-VAPNHRaceAlone'!L40</f>
        <v>0.00720777906570256</v>
      </c>
      <c r="S40" s="30" t="n">
        <f>'4A-VAPNHRaceAlone'!R40</f>
        <v>0.0142821659215102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A41" s="10" t="s">
        <v>1</v>
      </c>
      <c r="B41" s="10" t="n">
        <f>SUM(B3:B40)</f>
        <v>10077331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A42" s="10" t="s">
        <v>2</v>
      </c>
      <c r="B42" s="15" t="n">
        <f>SUM(C3:C40)</f>
        <v>10077331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A43" s="10" t="s">
        <v>3</v>
      </c>
      <c r="B43" s="15" t="n">
        <f>SUM(C3:C40) - SUM(B3:B40)</f>
        <v>2.04890966415405E-08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selection activeCell="G34" sqref="G34:G34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266557</v>
      </c>
      <c r="D3" s="49" t="n">
        <f>F3+H3+J3+L3+N3+P3+R3</f>
        <v>1</v>
      </c>
      <c r="E3" s="47" t="n">
        <v>114759</v>
      </c>
      <c r="F3" s="49" t="n">
        <f>E3/C3</f>
        <v>0.430523302708239</v>
      </c>
      <c r="G3" s="47" t="n">
        <v>95237</v>
      </c>
      <c r="H3" s="49" t="n">
        <f>G3/C3</f>
        <v>0.357285683737437</v>
      </c>
      <c r="I3" s="47" t="n">
        <v>2292</v>
      </c>
      <c r="J3" s="49" t="n">
        <f>I3/C3</f>
        <v>0.00859853614799086</v>
      </c>
      <c r="K3" s="47" t="n">
        <v>2361</v>
      </c>
      <c r="L3" s="49" t="n">
        <f>K3/C3</f>
        <v>0.00885739260270786</v>
      </c>
      <c r="M3" s="47" t="n">
        <v>112</v>
      </c>
      <c r="N3" s="49" t="n">
        <f>M3/C3</f>
        <v>0.000420172796062381</v>
      </c>
      <c r="O3" s="47" t="n">
        <v>27043</v>
      </c>
      <c r="P3" s="49" t="n">
        <f>O3/C3</f>
        <v>0.101452972534955</v>
      </c>
      <c r="Q3" s="47" t="n">
        <v>24753</v>
      </c>
      <c r="R3" s="49" t="n">
        <f>Q3/C3</f>
        <v>0.0928619394726081</v>
      </c>
      <c r="S3" s="47" t="n">
        <f>C3-E3</f>
        <v>151798</v>
      </c>
      <c r="T3" s="49" t="n">
        <f>S3/$C3</f>
        <v>0.569476697291761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F4+H4+J4+L4+N4+P4+R4</f>
        <v>1</v>
      </c>
      <c r="E4" s="47" t="n">
        <v>163735</v>
      </c>
      <c r="F4" s="49" t="n">
        <f>E4/C4</f>
        <v>0.623469741336309</v>
      </c>
      <c r="G4" s="47" t="n">
        <v>64946</v>
      </c>
      <c r="H4" s="49" t="n">
        <f>G4/C4</f>
        <v>0.247301223445371</v>
      </c>
      <c r="I4" s="47" t="n">
        <v>1054</v>
      </c>
      <c r="J4" s="49" t="n">
        <f>I4/C4</f>
        <v>0.00401341867877039</v>
      </c>
      <c r="K4" s="47" t="n">
        <v>4192</v>
      </c>
      <c r="L4" s="49" t="n">
        <f>K4/C4</f>
        <v>0.0159622875724909</v>
      </c>
      <c r="M4" s="47" t="n">
        <v>51</v>
      </c>
      <c r="N4" s="49" t="n">
        <f>M4/C4</f>
        <v>0.000194197678005019</v>
      </c>
      <c r="O4" s="47" t="n">
        <v>11940</v>
      </c>
      <c r="P4" s="49" t="n">
        <f>O4/C4</f>
        <v>0.045465103438822</v>
      </c>
      <c r="Q4" s="47" t="n">
        <v>16701</v>
      </c>
      <c r="R4" s="49" t="n">
        <f>Q4/C4</f>
        <v>0.0635940278502317</v>
      </c>
      <c r="S4" s="47" t="n">
        <f>C4-E4</f>
        <v>98884</v>
      </c>
      <c r="T4" s="49" t="n">
        <f>S4/$C4</f>
        <v>0.376530258663692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267500</v>
      </c>
      <c r="D5" s="49" t="n">
        <f>F5+H5+J5+L5+N5+P5+R5</f>
        <v>0.999999999999999</v>
      </c>
      <c r="E5" s="47" t="n">
        <v>108945</v>
      </c>
      <c r="F5" s="49" t="n">
        <f>E5/C5</f>
        <v>0.407271028037383</v>
      </c>
      <c r="G5" s="47" t="n">
        <v>114096</v>
      </c>
      <c r="H5" s="49" t="n">
        <f>G5/C5</f>
        <v>0.426527102803738</v>
      </c>
      <c r="I5" s="47" t="n">
        <v>769</v>
      </c>
      <c r="J5" s="49" t="n">
        <f>I5/C5</f>
        <v>0.00287476635514019</v>
      </c>
      <c r="K5" s="47" t="n">
        <v>27211</v>
      </c>
      <c r="L5" s="49" t="n">
        <f>K5/C5</f>
        <v>0.101723364485981</v>
      </c>
      <c r="M5" s="47" t="n">
        <v>68</v>
      </c>
      <c r="N5" s="49" t="n">
        <f>M5/C5</f>
        <v>0.000254205607476636</v>
      </c>
      <c r="O5" s="47" t="n">
        <v>2693</v>
      </c>
      <c r="P5" s="49" t="n">
        <f>O5/C5</f>
        <v>0.0100672897196262</v>
      </c>
      <c r="Q5" s="47" t="n">
        <v>13718</v>
      </c>
      <c r="R5" s="49" t="n">
        <f>Q5/C5</f>
        <v>0.0512822429906542</v>
      </c>
      <c r="S5" s="47" t="n">
        <f>C5-E5</f>
        <v>158555</v>
      </c>
      <c r="T5" s="49" t="n">
        <f>S5/$C5</f>
        <v>0.592728971962617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F6+H6+J6+L6+N6+P6+R6</f>
        <v>1</v>
      </c>
      <c r="E6" s="47" t="n">
        <v>199788</v>
      </c>
      <c r="F6" s="49" t="n">
        <f>E6/C6</f>
        <v>0.739380481847452</v>
      </c>
      <c r="G6" s="47" t="n">
        <v>38325</v>
      </c>
      <c r="H6" s="49" t="n">
        <f>G6/C6</f>
        <v>0.141834129010769</v>
      </c>
      <c r="I6" s="47" t="n">
        <v>1175</v>
      </c>
      <c r="J6" s="49" t="n">
        <f>I6/C6</f>
        <v>0.00434846970874505</v>
      </c>
      <c r="K6" s="47" t="n">
        <v>5903</v>
      </c>
      <c r="L6" s="49" t="n">
        <f>K6/C6</f>
        <v>0.0218459716516783</v>
      </c>
      <c r="M6" s="47" t="n">
        <v>68</v>
      </c>
      <c r="N6" s="49" t="n">
        <f>M6/C6</f>
        <v>0.000251656119314607</v>
      </c>
      <c r="O6" s="47" t="n">
        <v>4388</v>
      </c>
      <c r="P6" s="49" t="n">
        <f>O6/C6</f>
        <v>0.0162392213463602</v>
      </c>
      <c r="Q6" s="47" t="n">
        <v>20563</v>
      </c>
      <c r="R6" s="49" t="n">
        <f>Q6/C6</f>
        <v>0.0761000703156804</v>
      </c>
      <c r="S6" s="47" t="n">
        <f>C6-E6</f>
        <v>70422</v>
      </c>
      <c r="T6" s="49" t="n">
        <f>S6/$C6</f>
        <v>0.260619518152548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260891</v>
      </c>
      <c r="D7" s="49" t="n">
        <f>F7+H7+J7+L7+N7+P7+R7</f>
        <v>1</v>
      </c>
      <c r="E7" s="47" t="n">
        <v>165030</v>
      </c>
      <c r="F7" s="49" t="n">
        <f>E7/C7</f>
        <v>0.632563024404828</v>
      </c>
      <c r="G7" s="47" t="n">
        <v>50746</v>
      </c>
      <c r="H7" s="49" t="n">
        <f>G7/C7</f>
        <v>0.194510351066154</v>
      </c>
      <c r="I7" s="47" t="n">
        <v>949</v>
      </c>
      <c r="J7" s="49" t="n">
        <f>I7/C7</f>
        <v>0.00363753444925275</v>
      </c>
      <c r="K7" s="47" t="n">
        <v>23930</v>
      </c>
      <c r="L7" s="49" t="n">
        <f>K7/C7</f>
        <v>0.0917241300006516</v>
      </c>
      <c r="M7" s="47" t="n">
        <v>43</v>
      </c>
      <c r="N7" s="49" t="n">
        <f>M7/C7</f>
        <v>0.000164819790640536</v>
      </c>
      <c r="O7" s="47" t="n">
        <v>3214</v>
      </c>
      <c r="P7" s="49" t="n">
        <f>O7/C7</f>
        <v>0.0123193210957833</v>
      </c>
      <c r="Q7" s="47" t="n">
        <v>16979</v>
      </c>
      <c r="R7" s="49" t="n">
        <f>Q7/C7</f>
        <v>0.0650808191926897</v>
      </c>
      <c r="S7" s="47" t="n">
        <f>C7-E7</f>
        <v>95861</v>
      </c>
      <c r="T7" s="49" t="n">
        <f>S7/$C7</f>
        <v>0.367436975595172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260091</v>
      </c>
      <c r="D8" s="49" t="n">
        <f>F8+H8+J8+L8+N8+P8+R8</f>
        <v>0.999999999999999</v>
      </c>
      <c r="E8" s="47" t="n">
        <v>120763</v>
      </c>
      <c r="F8" s="49" t="n">
        <f>E8/C8</f>
        <v>0.464310568224198</v>
      </c>
      <c r="G8" s="47" t="n">
        <v>107451</v>
      </c>
      <c r="H8" s="49" t="n">
        <f>G8/C8</f>
        <v>0.413128481954393</v>
      </c>
      <c r="I8" s="47" t="n">
        <v>734</v>
      </c>
      <c r="J8" s="49" t="n">
        <f>I8/C8</f>
        <v>0.00282208919185977</v>
      </c>
      <c r="K8" s="47" t="n">
        <v>14600</v>
      </c>
      <c r="L8" s="49" t="n">
        <f>K8/C8</f>
        <v>0.0561341991841317</v>
      </c>
      <c r="M8" s="47" t="n">
        <v>47</v>
      </c>
      <c r="N8" s="49" t="n">
        <f>M8/C8</f>
        <v>0.000180705983674945</v>
      </c>
      <c r="O8" s="47" t="n">
        <v>2925</v>
      </c>
      <c r="P8" s="49" t="n">
        <f>O8/C8</f>
        <v>0.0112460638776428</v>
      </c>
      <c r="Q8" s="47" t="n">
        <v>13571</v>
      </c>
      <c r="R8" s="49" t="n">
        <f>Q8/C8</f>
        <v>0.0521778915840994</v>
      </c>
      <c r="S8" s="47" t="n">
        <f>C8-E8</f>
        <v>139328</v>
      </c>
      <c r="T8" s="49" t="n">
        <f>S8/$C8</f>
        <v>0.535689431775802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262085</v>
      </c>
      <c r="D9" s="49" t="n">
        <f>F9+H9+J9+L9+N9+P9+R9</f>
        <v>1</v>
      </c>
      <c r="E9" s="47" t="n">
        <v>104761</v>
      </c>
      <c r="F9" s="49" t="n">
        <f>E9/C9</f>
        <v>0.399721464410401</v>
      </c>
      <c r="G9" s="47" t="n">
        <v>119010</v>
      </c>
      <c r="H9" s="49" t="n">
        <f>G9/C9</f>
        <v>0.454089322166473</v>
      </c>
      <c r="I9" s="47" t="n">
        <v>905</v>
      </c>
      <c r="J9" s="49" t="n">
        <f>I9/C9</f>
        <v>0.00345307819982067</v>
      </c>
      <c r="K9" s="47" t="n">
        <v>11899</v>
      </c>
      <c r="L9" s="49" t="n">
        <f>K9/C9</f>
        <v>0.0454013011046035</v>
      </c>
      <c r="M9" s="47" t="n">
        <v>83</v>
      </c>
      <c r="N9" s="49" t="n">
        <f>M9/C9</f>
        <v>0.000316691149817807</v>
      </c>
      <c r="O9" s="47" t="n">
        <v>9582</v>
      </c>
      <c r="P9" s="49" t="n">
        <f>O9/C9</f>
        <v>0.0365606578018582</v>
      </c>
      <c r="Q9" s="47" t="n">
        <v>15845</v>
      </c>
      <c r="R9" s="49" t="n">
        <f>Q9/C9</f>
        <v>0.060457485167026</v>
      </c>
      <c r="S9" s="47" t="n">
        <f>C9-E9</f>
        <v>157324</v>
      </c>
      <c r="T9" s="49" t="n">
        <f>S9/$C9</f>
        <v>0.600278535589599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F10+H10+J10+L10+N10+P10+R10</f>
        <v>1</v>
      </c>
      <c r="E10" s="47" t="n">
        <v>129657</v>
      </c>
      <c r="F10" s="49" t="n">
        <f>E10/C10</f>
        <v>0.50095046016181</v>
      </c>
      <c r="G10" s="47" t="n">
        <v>109149</v>
      </c>
      <c r="H10" s="49" t="n">
        <f>G10/C10</f>
        <v>0.421714537404085</v>
      </c>
      <c r="I10" s="47" t="n">
        <v>507</v>
      </c>
      <c r="J10" s="49" t="n">
        <f>I10/C10</f>
        <v>0.00195887521153534</v>
      </c>
      <c r="K10" s="47" t="n">
        <v>4486</v>
      </c>
      <c r="L10" s="49" t="n">
        <f>K10/C10</f>
        <v>0.0173323751458531</v>
      </c>
      <c r="M10" s="47" t="n">
        <v>74</v>
      </c>
      <c r="N10" s="49" t="n">
        <f>M10/C10</f>
        <v>0.000285910780381884</v>
      </c>
      <c r="O10" s="47" t="n">
        <v>2262</v>
      </c>
      <c r="P10" s="49" t="n">
        <f>O10/C10</f>
        <v>0.00873959709761921</v>
      </c>
      <c r="Q10" s="47" t="n">
        <v>12687</v>
      </c>
      <c r="R10" s="49" t="n">
        <f>Q10/C10</f>
        <v>0.0490182441987157</v>
      </c>
      <c r="S10" s="47" t="n">
        <f>C10-E10</f>
        <v>129165</v>
      </c>
      <c r="T10" s="49" t="n">
        <f>S10/$C10</f>
        <v>0.49904953983819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F11+H11+J11+L11+N11+P11+R11</f>
        <v>0.999999999999999</v>
      </c>
      <c r="E11" s="47" t="n">
        <v>187337</v>
      </c>
      <c r="F11" s="49" t="n">
        <f>E11/C11</f>
        <v>0.714530364403353</v>
      </c>
      <c r="G11" s="47" t="n">
        <v>11459</v>
      </c>
      <c r="H11" s="49" t="n">
        <f>G11/C11</f>
        <v>0.0437062803701246</v>
      </c>
      <c r="I11" s="47" t="n">
        <v>596</v>
      </c>
      <c r="J11" s="49" t="n">
        <f>I11/C11</f>
        <v>0.00227323004630371</v>
      </c>
      <c r="K11" s="47" t="n">
        <v>44870</v>
      </c>
      <c r="L11" s="49" t="n">
        <f>K11/C11</f>
        <v>0.171140658016187</v>
      </c>
      <c r="M11" s="47" t="n">
        <v>40</v>
      </c>
      <c r="N11" s="49" t="n">
        <f>M11/C11</f>
        <v>0.000152565774919712</v>
      </c>
      <c r="O11" s="47" t="n">
        <v>3428</v>
      </c>
      <c r="P11" s="49" t="n">
        <f>O11/C11</f>
        <v>0.0130748869106193</v>
      </c>
      <c r="Q11" s="47" t="n">
        <v>14452</v>
      </c>
      <c r="R11" s="49" t="n">
        <f>Q11/C11</f>
        <v>0.055122014478492</v>
      </c>
      <c r="S11" s="47" t="n">
        <f>C11-E11</f>
        <v>74845</v>
      </c>
      <c r="T11" s="49" t="n">
        <f>S11/$C11</f>
        <v>0.285469635596647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F12+H12+J12+L12+N12+P12+R12</f>
        <v>1</v>
      </c>
      <c r="E12" s="47" t="n">
        <v>125826</v>
      </c>
      <c r="F12" s="49" t="n">
        <f>E12/C12</f>
        <v>0.466999461836807</v>
      </c>
      <c r="G12" s="47" t="n">
        <v>117496</v>
      </c>
      <c r="H12" s="49" t="n">
        <f>G12/C12</f>
        <v>0.436082914246479</v>
      </c>
      <c r="I12" s="47" t="n">
        <v>646</v>
      </c>
      <c r="J12" s="49" t="n">
        <f>I12/C12</f>
        <v>0.00239760981312747</v>
      </c>
      <c r="K12" s="47" t="n">
        <v>10897</v>
      </c>
      <c r="L12" s="49" t="n">
        <f>K12/C12</f>
        <v>0.0404438918477555</v>
      </c>
      <c r="M12" s="47" t="n">
        <v>55</v>
      </c>
      <c r="N12" s="49" t="n">
        <f>M12/C12</f>
        <v>0.000204130866442741</v>
      </c>
      <c r="O12" s="47" t="n">
        <v>2101</v>
      </c>
      <c r="P12" s="49" t="n">
        <f>O12/C12</f>
        <v>0.00779779909811272</v>
      </c>
      <c r="Q12" s="47" t="n">
        <v>12414</v>
      </c>
      <c r="R12" s="49" t="n">
        <f>Q12/C12</f>
        <v>0.0460741922912762</v>
      </c>
      <c r="S12" s="47" t="n">
        <f>C12-E12</f>
        <v>143609</v>
      </c>
      <c r="T12" s="49" t="n">
        <f>S12/$C12</f>
        <v>0.533000538163193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F13+H13+J13+L13+N13+P13+R13</f>
        <v>1</v>
      </c>
      <c r="E13" s="47" t="n">
        <v>181037</v>
      </c>
      <c r="F13" s="49" t="n">
        <f>E13/C13</f>
        <v>0.694365284228856</v>
      </c>
      <c r="G13" s="47" t="n">
        <v>55192</v>
      </c>
      <c r="H13" s="49" t="n">
        <f>G13/C13</f>
        <v>0.21168826685793</v>
      </c>
      <c r="I13" s="47" t="n">
        <v>631</v>
      </c>
      <c r="J13" s="49" t="n">
        <f>I13/C13</f>
        <v>0.00242019307847792</v>
      </c>
      <c r="K13" s="47" t="n">
        <v>6217</v>
      </c>
      <c r="L13" s="49" t="n">
        <f>K13/C13</f>
        <v>0.023845230378601</v>
      </c>
      <c r="M13" s="47" t="n">
        <v>66</v>
      </c>
      <c r="N13" s="49" t="n">
        <f>M13/C13</f>
        <v>0.000253142223739371</v>
      </c>
      <c r="O13" s="47" t="n">
        <v>2333</v>
      </c>
      <c r="P13" s="49" t="n">
        <f>O13/C13</f>
        <v>0.00894819406036291</v>
      </c>
      <c r="Q13" s="47" t="n">
        <v>15247</v>
      </c>
      <c r="R13" s="49" t="n">
        <f>Q13/C13</f>
        <v>0.0584796891720332</v>
      </c>
      <c r="S13" s="47" t="n">
        <f>C13-E13</f>
        <v>79686</v>
      </c>
      <c r="T13" s="49" t="n">
        <f>S13/$C13</f>
        <v>0.305634715771144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266200</v>
      </c>
      <c r="D14" s="49" t="n">
        <f>F14+H14+J14+L14+N14+P14+R14</f>
        <v>1</v>
      </c>
      <c r="E14" s="47" t="n">
        <v>211832</v>
      </c>
      <c r="F14" s="49" t="n">
        <f>E14/C14</f>
        <v>0.795762584522915</v>
      </c>
      <c r="G14" s="47" t="n">
        <v>33147</v>
      </c>
      <c r="H14" s="49" t="n">
        <f>G14/C14</f>
        <v>0.124519158527423</v>
      </c>
      <c r="I14" s="47" t="n">
        <v>745</v>
      </c>
      <c r="J14" s="49" t="n">
        <f>I14/C14</f>
        <v>0.00279864763335838</v>
      </c>
      <c r="K14" s="47" t="n">
        <v>3206</v>
      </c>
      <c r="L14" s="49" t="n">
        <f>K14/C14</f>
        <v>0.0120435762584523</v>
      </c>
      <c r="M14" s="47" t="n">
        <v>63</v>
      </c>
      <c r="N14" s="49" t="n">
        <f>M14/C14</f>
        <v>0.000236664162283997</v>
      </c>
      <c r="O14" s="47" t="n">
        <v>2246</v>
      </c>
      <c r="P14" s="49" t="n">
        <f>O14/C14</f>
        <v>0.00843726521412472</v>
      </c>
      <c r="Q14" s="47" t="n">
        <v>14961</v>
      </c>
      <c r="R14" s="49" t="n">
        <f>Q14/C14</f>
        <v>0.0562021036814425</v>
      </c>
      <c r="S14" s="47" t="n">
        <f>C14-E14</f>
        <v>54368</v>
      </c>
      <c r="T14" s="49" t="n">
        <f>S14/$C14</f>
        <v>0.204237415477085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F15+H15+J15+L15+N15+P15+R15</f>
        <v>1</v>
      </c>
      <c r="E15" s="47" t="n">
        <v>192263</v>
      </c>
      <c r="F15" s="49" t="n">
        <f>E15/C15</f>
        <v>0.717717941921973</v>
      </c>
      <c r="G15" s="47" t="n">
        <v>22274</v>
      </c>
      <c r="H15" s="49" t="n">
        <f>G15/C15</f>
        <v>0.0831488608747914</v>
      </c>
      <c r="I15" s="47" t="n">
        <v>417</v>
      </c>
      <c r="J15" s="49" t="n">
        <f>I15/C15</f>
        <v>0.00155666135336213</v>
      </c>
      <c r="K15" s="47" t="n">
        <v>35838</v>
      </c>
      <c r="L15" s="49" t="n">
        <f>K15/C15</f>
        <v>0.133783284368806</v>
      </c>
      <c r="M15" s="47" t="n">
        <v>75</v>
      </c>
      <c r="N15" s="49" t="n">
        <f>M15/C15</f>
        <v>0.000279975063554339</v>
      </c>
      <c r="O15" s="47" t="n">
        <v>2804</v>
      </c>
      <c r="P15" s="49" t="n">
        <f>O15/C15</f>
        <v>0.0104673343760849</v>
      </c>
      <c r="Q15" s="47" t="n">
        <v>14210</v>
      </c>
      <c r="R15" s="49" t="n">
        <f>Q15/C15</f>
        <v>0.0530459420414288</v>
      </c>
      <c r="S15" s="47" t="n">
        <f>C15-E15</f>
        <v>75618</v>
      </c>
      <c r="T15" s="49" t="n">
        <f>S15/$C15</f>
        <v>0.282282058078027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271378</v>
      </c>
      <c r="D16" s="49" t="n">
        <f>F16+H16+J16+L16+N16+P16+R16</f>
        <v>1</v>
      </c>
      <c r="E16" s="47" t="n">
        <v>216220</v>
      </c>
      <c r="F16" s="49" t="n">
        <f>E16/C16</f>
        <v>0.79674844681588</v>
      </c>
      <c r="G16" s="47" t="n">
        <v>18873</v>
      </c>
      <c r="H16" s="49" t="n">
        <f>G16/C16</f>
        <v>0.0695450626064014</v>
      </c>
      <c r="I16" s="47" t="n">
        <v>923</v>
      </c>
      <c r="J16" s="49" t="n">
        <f>I16/C16</f>
        <v>0.00340116000560104</v>
      </c>
      <c r="K16" s="47" t="n">
        <v>13535</v>
      </c>
      <c r="L16" s="49" t="n">
        <f>K16/C16</f>
        <v>0.04987508198896</v>
      </c>
      <c r="M16" s="47" t="n">
        <v>69</v>
      </c>
      <c r="N16" s="49" t="n">
        <f>M16/C16</f>
        <v>0.000254257898576893</v>
      </c>
      <c r="O16" s="47" t="n">
        <v>3317</v>
      </c>
      <c r="P16" s="49" t="n">
        <f>O16/C16</f>
        <v>0.012222803617095</v>
      </c>
      <c r="Q16" s="47" t="n">
        <v>18441</v>
      </c>
      <c r="R16" s="49" t="n">
        <f>Q16/C16</f>
        <v>0.0679531870674852</v>
      </c>
      <c r="S16" s="47" t="n">
        <f>C16-E16</f>
        <v>55158</v>
      </c>
      <c r="T16" s="49" t="n">
        <f>S16/$C16</f>
        <v>0.20325155318412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264379</v>
      </c>
      <c r="D17" s="49" t="n">
        <f>F17+H17+J17+L17+N17+P17+R17</f>
        <v>0.999999999999999</v>
      </c>
      <c r="E17" s="47" t="n">
        <v>175549</v>
      </c>
      <c r="F17" s="49" t="n">
        <f>E17/C17</f>
        <v>0.664005083611028</v>
      </c>
      <c r="G17" s="47" t="n">
        <v>38819</v>
      </c>
      <c r="H17" s="49" t="n">
        <f>G17/C17</f>
        <v>0.146830875372098</v>
      </c>
      <c r="I17" s="47" t="n">
        <v>945</v>
      </c>
      <c r="J17" s="49" t="n">
        <f>I17/C17</f>
        <v>0.003574414004138</v>
      </c>
      <c r="K17" s="47" t="n">
        <v>21431</v>
      </c>
      <c r="L17" s="49" t="n">
        <f>K17/C17</f>
        <v>0.0810616576959592</v>
      </c>
      <c r="M17" s="47" t="n">
        <v>173</v>
      </c>
      <c r="N17" s="49" t="n">
        <f>M17/C17</f>
        <v>0.00065436362192156</v>
      </c>
      <c r="O17" s="47" t="n">
        <v>6157</v>
      </c>
      <c r="P17" s="49" t="n">
        <f>O17/C17</f>
        <v>0.0232885365327806</v>
      </c>
      <c r="Q17" s="47" t="n">
        <v>21305</v>
      </c>
      <c r="R17" s="49" t="n">
        <f>Q17/C17</f>
        <v>0.0805850691620741</v>
      </c>
      <c r="S17" s="47" t="n">
        <f>C17-E17</f>
        <v>88830</v>
      </c>
      <c r="T17" s="49" t="n">
        <f>S17/$C17</f>
        <v>0.335994916388972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263317</v>
      </c>
      <c r="D18" s="49" t="n">
        <f>F18+H18+J18+L18+N18+P18+R18</f>
        <v>1</v>
      </c>
      <c r="E18" s="47" t="n">
        <v>232565</v>
      </c>
      <c r="F18" s="49" t="n">
        <f>E18/C18</f>
        <v>0.883213009414508</v>
      </c>
      <c r="G18" s="47" t="n">
        <v>6796</v>
      </c>
      <c r="H18" s="49" t="n">
        <f>G18/C18</f>
        <v>0.0258091957602434</v>
      </c>
      <c r="I18" s="47" t="n">
        <v>1078</v>
      </c>
      <c r="J18" s="49" t="n">
        <f>I18/C18</f>
        <v>0.00409392481305803</v>
      </c>
      <c r="K18" s="47" t="n">
        <v>1486</v>
      </c>
      <c r="L18" s="49" t="n">
        <f>K18/C18</f>
        <v>0.0056433880076106</v>
      </c>
      <c r="M18" s="47" t="n">
        <v>42</v>
      </c>
      <c r="N18" s="49" t="n">
        <f>M18/C18</f>
        <v>0.000159503564145118</v>
      </c>
      <c r="O18" s="47" t="n">
        <v>4202</v>
      </c>
      <c r="P18" s="49" t="n">
        <f>O18/C18</f>
        <v>0.0159579518223282</v>
      </c>
      <c r="Q18" s="47" t="n">
        <v>17148</v>
      </c>
      <c r="R18" s="49" t="n">
        <f>Q18/C18</f>
        <v>0.0651230266181067</v>
      </c>
      <c r="S18" s="47" t="n">
        <f>C18-E18</f>
        <v>30752</v>
      </c>
      <c r="T18" s="49" t="n">
        <f>S18/$C18</f>
        <v>0.116786990585492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265653</v>
      </c>
      <c r="D19" s="49" t="n">
        <f>F19+H19+J19+L19+N19+P19+R19</f>
        <v>0.999999999999999</v>
      </c>
      <c r="E19" s="47" t="n">
        <v>226954</v>
      </c>
      <c r="F19" s="49" t="n">
        <f>E19/C19</f>
        <v>0.854325002917339</v>
      </c>
      <c r="G19" s="47" t="n">
        <v>9522</v>
      </c>
      <c r="H19" s="49" t="n">
        <f>G19/C19</f>
        <v>0.0358437510587119</v>
      </c>
      <c r="I19" s="47" t="n">
        <v>1668</v>
      </c>
      <c r="J19" s="49" t="n">
        <f>I19/C19</f>
        <v>0.00627886754525641</v>
      </c>
      <c r="K19" s="47" t="n">
        <v>2583</v>
      </c>
      <c r="L19" s="49" t="n">
        <f>K19/C19</f>
        <v>0.00972321035335569</v>
      </c>
      <c r="M19" s="47" t="n">
        <v>124</v>
      </c>
      <c r="N19" s="49" t="n">
        <f>M19/C19</f>
        <v>0.000466774325906352</v>
      </c>
      <c r="O19" s="47" t="n">
        <v>7597</v>
      </c>
      <c r="P19" s="49" t="n">
        <f>O19/C19</f>
        <v>0.0285974560799238</v>
      </c>
      <c r="Q19" s="47" t="n">
        <v>17205</v>
      </c>
      <c r="R19" s="49" t="n">
        <f>Q19/C19</f>
        <v>0.0647649377195063</v>
      </c>
      <c r="S19" s="47" t="n">
        <f>C19-E19</f>
        <v>38699</v>
      </c>
      <c r="T19" s="49" t="n">
        <f>S19/$C19</f>
        <v>0.14567499708266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264451</v>
      </c>
      <c r="D20" s="49" t="n">
        <f>F20+H20+J20+L20+N20+P20+R20</f>
        <v>1</v>
      </c>
      <c r="E20" s="47" t="n">
        <v>217508</v>
      </c>
      <c r="F20" s="49" t="n">
        <f>E20/C20</f>
        <v>0.822488854267898</v>
      </c>
      <c r="G20" s="47" t="n">
        <v>16531</v>
      </c>
      <c r="H20" s="49" t="n">
        <f>G20/C20</f>
        <v>0.062510635240555</v>
      </c>
      <c r="I20" s="47" t="n">
        <v>1558</v>
      </c>
      <c r="J20" s="49" t="n">
        <f>I20/C20</f>
        <v>0.00589145059009041</v>
      </c>
      <c r="K20" s="47" t="n">
        <v>6687</v>
      </c>
      <c r="L20" s="49" t="n">
        <f>K20/C20</f>
        <v>0.0252863479434754</v>
      </c>
      <c r="M20" s="47" t="n">
        <v>65</v>
      </c>
      <c r="N20" s="49" t="n">
        <f>M20/C20</f>
        <v>0.000245792226159099</v>
      </c>
      <c r="O20" s="47" t="n">
        <v>5211</v>
      </c>
      <c r="P20" s="49" t="n">
        <f>O20/C20</f>
        <v>0.0197049737002318</v>
      </c>
      <c r="Q20" s="47" t="n">
        <v>16891</v>
      </c>
      <c r="R20" s="49" t="n">
        <f>Q20/C20</f>
        <v>0.06387194603159</v>
      </c>
      <c r="S20" s="47" t="n">
        <f>C20-E20</f>
        <v>46943</v>
      </c>
      <c r="T20" s="49" t="n">
        <f>S20/$C20</f>
        <v>0.177511145732102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F21+H21+J21+L21+N21+P21+R21</f>
        <v>1</v>
      </c>
      <c r="E21" s="47" t="n">
        <v>205399</v>
      </c>
      <c r="F21" s="49" t="n">
        <f>E21/C21</f>
        <v>0.75684070894285</v>
      </c>
      <c r="G21" s="47" t="n">
        <v>30497</v>
      </c>
      <c r="H21" s="49" t="n">
        <f>G21/C21</f>
        <v>0.112373337263716</v>
      </c>
      <c r="I21" s="47" t="n">
        <v>1318</v>
      </c>
      <c r="J21" s="49" t="n">
        <f>I21/C21</f>
        <v>0.0048564796049965</v>
      </c>
      <c r="K21" s="47" t="n">
        <v>7143</v>
      </c>
      <c r="L21" s="49" t="n">
        <f>K21/C21</f>
        <v>0.026320056007959</v>
      </c>
      <c r="M21" s="47" t="n">
        <v>84</v>
      </c>
      <c r="N21" s="49" t="n">
        <f>M21/C21</f>
        <v>0.000309517668300232</v>
      </c>
      <c r="O21" s="47" t="n">
        <v>6602</v>
      </c>
      <c r="P21" s="49" t="n">
        <f>O21/C21</f>
        <v>0.0243266148347397</v>
      </c>
      <c r="Q21" s="47" t="n">
        <v>20347</v>
      </c>
      <c r="R21" s="49" t="n">
        <f>Q21/C21</f>
        <v>0.0749732856774384</v>
      </c>
      <c r="S21" s="47" t="n">
        <f>C21-E21</f>
        <v>65991</v>
      </c>
      <c r="T21" s="49" t="n">
        <f>S21/$C21</f>
        <v>0.24315929105715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264393</v>
      </c>
      <c r="D22" s="49" t="n">
        <f>F22+H22+J22+L22+N22+P22+R22</f>
        <v>1</v>
      </c>
      <c r="E22" s="47" t="n">
        <v>203638</v>
      </c>
      <c r="F22" s="49" t="n">
        <f>E22/C22</f>
        <v>0.77020949873862</v>
      </c>
      <c r="G22" s="47" t="n">
        <v>21650</v>
      </c>
      <c r="H22" s="49" t="n">
        <f>G22/C22</f>
        <v>0.0818856777600012</v>
      </c>
      <c r="I22" s="47" t="n">
        <v>2023</v>
      </c>
      <c r="J22" s="49" t="n">
        <f>I22/C22</f>
        <v>0.007651488503856</v>
      </c>
      <c r="K22" s="47" t="n">
        <v>3970</v>
      </c>
      <c r="L22" s="49" t="n">
        <f>K22/C22</f>
        <v>0.015015526129663</v>
      </c>
      <c r="M22" s="47" t="n">
        <v>108</v>
      </c>
      <c r="N22" s="49" t="n">
        <f>M22/C22</f>
        <v>0.000408482826701161</v>
      </c>
      <c r="O22" s="47" t="n">
        <v>12892</v>
      </c>
      <c r="P22" s="49" t="n">
        <f>O22/C22</f>
        <v>0.0487607463132534</v>
      </c>
      <c r="Q22" s="47" t="n">
        <v>20112</v>
      </c>
      <c r="R22" s="49" t="n">
        <f>Q22/C22</f>
        <v>0.0760685797279051</v>
      </c>
      <c r="S22" s="47" t="n">
        <f>C22-E22</f>
        <v>60755</v>
      </c>
      <c r="T22" s="49" t="n">
        <f>S22/$C22</f>
        <v>0.22979050126138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264560</v>
      </c>
      <c r="D23" s="49" t="n">
        <f>F23+H23+J23+L23+N23+P23+R23</f>
        <v>1</v>
      </c>
      <c r="E23" s="47" t="n">
        <v>192633</v>
      </c>
      <c r="F23" s="49" t="n">
        <f>E23/C23</f>
        <v>0.728125944965225</v>
      </c>
      <c r="G23" s="47" t="n">
        <v>32650</v>
      </c>
      <c r="H23" s="49" t="n">
        <f>G23/C23</f>
        <v>0.12341245842153</v>
      </c>
      <c r="I23" s="47" t="n">
        <v>1431</v>
      </c>
      <c r="J23" s="49" t="n">
        <f>I23/C23</f>
        <v>0.00540898094950106</v>
      </c>
      <c r="K23" s="47" t="n">
        <v>7560</v>
      </c>
      <c r="L23" s="49" t="n">
        <f>K23/C23</f>
        <v>0.0285757484124584</v>
      </c>
      <c r="M23" s="47" t="n">
        <v>77</v>
      </c>
      <c r="N23" s="49" t="n">
        <f>M23/C23</f>
        <v>0.000291049289386151</v>
      </c>
      <c r="O23" s="47" t="n">
        <v>7398</v>
      </c>
      <c r="P23" s="49" t="n">
        <f>O23/C23</f>
        <v>0.0279634109464772</v>
      </c>
      <c r="Q23" s="47" t="n">
        <v>22811</v>
      </c>
      <c r="R23" s="49" t="n">
        <f>Q23/C23</f>
        <v>0.0862224070154218</v>
      </c>
      <c r="S23" s="47" t="n">
        <f>C23-E23</f>
        <v>71927</v>
      </c>
      <c r="T23" s="49" t="n">
        <f>S23/$C23</f>
        <v>0.271874055034775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267918</v>
      </c>
      <c r="D24" s="49" t="n">
        <f>F24+H24+J24+L24+N24+P24+R24</f>
        <v>1</v>
      </c>
      <c r="E24" s="47" t="n">
        <v>245896</v>
      </c>
      <c r="F24" s="49" t="n">
        <f>E24/C24</f>
        <v>0.917803208444375</v>
      </c>
      <c r="G24" s="47" t="n">
        <v>1897</v>
      </c>
      <c r="H24" s="49" t="n">
        <f>G24/C24</f>
        <v>0.00708052463813555</v>
      </c>
      <c r="I24" s="47" t="n">
        <v>844</v>
      </c>
      <c r="J24" s="49" t="n">
        <f>I24/C24</f>
        <v>0.00315021760389373</v>
      </c>
      <c r="K24" s="47" t="n">
        <v>2343</v>
      </c>
      <c r="L24" s="49" t="n">
        <f>K24/C24</f>
        <v>0.0087452130875865</v>
      </c>
      <c r="M24" s="47" t="n">
        <v>123</v>
      </c>
      <c r="N24" s="49" t="n">
        <f>M24/C24</f>
        <v>0.000459095693458446</v>
      </c>
      <c r="O24" s="47" t="n">
        <v>1933</v>
      </c>
      <c r="P24" s="49" t="n">
        <f>O24/C24</f>
        <v>0.00721489410939168</v>
      </c>
      <c r="Q24" s="47" t="n">
        <v>14882</v>
      </c>
      <c r="R24" s="49" t="n">
        <f>Q24/C24</f>
        <v>0.0555468464231593</v>
      </c>
      <c r="S24" s="47" t="n">
        <f>C24-E24</f>
        <v>22022</v>
      </c>
      <c r="T24" s="49" t="n">
        <f>S24/$C24</f>
        <v>0.0821967915556252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F25+H25+J25+L25+N25+P25+R25</f>
        <v>0.999999999999999</v>
      </c>
      <c r="E25" s="47" t="n">
        <v>228440</v>
      </c>
      <c r="F25" s="49" t="n">
        <f>E25/C25</f>
        <v>0.851958901299718</v>
      </c>
      <c r="G25" s="47" t="n">
        <v>9875</v>
      </c>
      <c r="H25" s="49" t="n">
        <f>G25/C25</f>
        <v>0.036828463274097</v>
      </c>
      <c r="I25" s="47" t="n">
        <v>845</v>
      </c>
      <c r="J25" s="49" t="n">
        <f>I25/C25</f>
        <v>0.0031513976168721</v>
      </c>
      <c r="K25" s="47" t="n">
        <v>7179</v>
      </c>
      <c r="L25" s="49" t="n">
        <f>K25/C25</f>
        <v>0.0267738266171891</v>
      </c>
      <c r="M25" s="47" t="n">
        <v>62</v>
      </c>
      <c r="N25" s="49" t="n">
        <f>M25/C25</f>
        <v>0.000231226807391799</v>
      </c>
      <c r="O25" s="47" t="n">
        <v>4104</v>
      </c>
      <c r="P25" s="49" t="n">
        <f>O25/C25</f>
        <v>0.0153057228634829</v>
      </c>
      <c r="Q25" s="47" t="n">
        <v>17630</v>
      </c>
      <c r="R25" s="49" t="n">
        <f>Q25/C25</f>
        <v>0.0657504615212486</v>
      </c>
      <c r="S25" s="47" t="n">
        <f>C25-E25</f>
        <v>39695</v>
      </c>
      <c r="T25" s="49" t="n">
        <f>S25/$C25</f>
        <v>0.148041098700282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265614</v>
      </c>
      <c r="D26" s="49" t="n">
        <f>F26+H26+J26+L26+N26+P26+R26</f>
        <v>1</v>
      </c>
      <c r="E26" s="47" t="n">
        <v>235123</v>
      </c>
      <c r="F26" s="49" t="n">
        <f>E26/C26</f>
        <v>0.885205599102457</v>
      </c>
      <c r="G26" s="47" t="n">
        <v>4727</v>
      </c>
      <c r="H26" s="49" t="n">
        <f>G26/C26</f>
        <v>0.0177965016904229</v>
      </c>
      <c r="I26" s="47" t="n">
        <v>617</v>
      </c>
      <c r="J26" s="49" t="n">
        <f>I26/C26</f>
        <v>0.00232291972561687</v>
      </c>
      <c r="K26" s="47" t="n">
        <v>6606</v>
      </c>
      <c r="L26" s="49" t="n">
        <f>K26/C26</f>
        <v>0.0248706769974474</v>
      </c>
      <c r="M26" s="47" t="n">
        <v>50</v>
      </c>
      <c r="N26" s="49" t="n">
        <f>M26/C26</f>
        <v>0.000188243089596181</v>
      </c>
      <c r="O26" s="47" t="n">
        <v>3167</v>
      </c>
      <c r="P26" s="49" t="n">
        <f>O26/C26</f>
        <v>0.0119233172950221</v>
      </c>
      <c r="Q26" s="47" t="n">
        <v>15324</v>
      </c>
      <c r="R26" s="49" t="n">
        <f>Q26/C26</f>
        <v>0.0576927420994375</v>
      </c>
      <c r="S26" s="47" t="n">
        <f>C26-E26</f>
        <v>30491</v>
      </c>
      <c r="T26" s="49" t="n">
        <f>S26/$C26</f>
        <v>0.114794400897543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265221</v>
      </c>
      <c r="D27" s="49" t="n">
        <f>F27+H27+J27+L27+N27+P27+R27</f>
        <v>1</v>
      </c>
      <c r="E27" s="47" t="n">
        <v>239827</v>
      </c>
      <c r="F27" s="49" t="n">
        <f>E27/C27</f>
        <v>0.904253433928686</v>
      </c>
      <c r="G27" s="47" t="n">
        <v>6313</v>
      </c>
      <c r="H27" s="49" t="n">
        <f>G27/C27</f>
        <v>0.0238027908800585</v>
      </c>
      <c r="I27" s="47" t="n">
        <v>1044</v>
      </c>
      <c r="J27" s="49" t="n">
        <f>I27/C27</f>
        <v>0.00393633988258848</v>
      </c>
      <c r="K27" s="47" t="n">
        <v>1188</v>
      </c>
      <c r="L27" s="49" t="n">
        <f>K27/C27</f>
        <v>0.00447928331466965</v>
      </c>
      <c r="M27" s="47" t="n">
        <v>78</v>
      </c>
      <c r="N27" s="49" t="n">
        <f>M27/C27</f>
        <v>0.000294094359043967</v>
      </c>
      <c r="O27" s="47" t="n">
        <v>2799</v>
      </c>
      <c r="P27" s="49" t="n">
        <f>O27/C27</f>
        <v>0.0105534629610777</v>
      </c>
      <c r="Q27" s="47" t="n">
        <v>13972</v>
      </c>
      <c r="R27" s="49" t="n">
        <f>Q27/C27</f>
        <v>0.0526805946738758</v>
      </c>
      <c r="S27" s="47" t="n">
        <f>C27-E27</f>
        <v>25394</v>
      </c>
      <c r="T27" s="49" t="n">
        <f>S27/$C27</f>
        <v>0.0957465660713141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267234</v>
      </c>
      <c r="D28" s="49" t="n">
        <f>F28+H28+J28+L28+N28+P28+R28</f>
        <v>1</v>
      </c>
      <c r="E28" s="47" t="n">
        <v>235923</v>
      </c>
      <c r="F28" s="49" t="n">
        <f>E28/C28</f>
        <v>0.882833022744112</v>
      </c>
      <c r="G28" s="47" t="n">
        <v>9222</v>
      </c>
      <c r="H28" s="49" t="n">
        <f>G28/C28</f>
        <v>0.0345090819281978</v>
      </c>
      <c r="I28" s="47" t="n">
        <v>1180</v>
      </c>
      <c r="J28" s="49" t="n">
        <f>I28/C28</f>
        <v>0.00441560579866334</v>
      </c>
      <c r="K28" s="47" t="n">
        <v>1059</v>
      </c>
      <c r="L28" s="49" t="n">
        <f>K28/C28</f>
        <v>0.00396281910235973</v>
      </c>
      <c r="M28" s="47" t="n">
        <v>79</v>
      </c>
      <c r="N28" s="49" t="n">
        <f>M28/C28</f>
        <v>0.000295621066181698</v>
      </c>
      <c r="O28" s="47" t="n">
        <v>4186</v>
      </c>
      <c r="P28" s="49" t="n">
        <f>O28/C28</f>
        <v>0.0156641744688176</v>
      </c>
      <c r="Q28" s="47" t="n">
        <v>15585</v>
      </c>
      <c r="R28" s="49" t="n">
        <f>Q28/C28</f>
        <v>0.058319674891668</v>
      </c>
      <c r="S28" s="47" t="n">
        <f>C28-E28</f>
        <v>31311</v>
      </c>
      <c r="T28" s="49" t="n">
        <f>S28/$C28</f>
        <v>0.117166977255888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266147</v>
      </c>
      <c r="D29" s="49" t="n">
        <f>F29+H29+J29+L29+N29+P29+R29</f>
        <v>1</v>
      </c>
      <c r="E29" s="47" t="n">
        <v>163910</v>
      </c>
      <c r="F29" s="49" t="n">
        <f>E29/C29</f>
        <v>0.61586266236328</v>
      </c>
      <c r="G29" s="47" t="n">
        <v>76580</v>
      </c>
      <c r="H29" s="49" t="n">
        <f>G29/C29</f>
        <v>0.287735724994082</v>
      </c>
      <c r="I29" s="47" t="n">
        <v>1168</v>
      </c>
      <c r="J29" s="49" t="n">
        <f>I29/C29</f>
        <v>0.00438855219108237</v>
      </c>
      <c r="K29" s="47" t="n">
        <v>3336</v>
      </c>
      <c r="L29" s="49" t="n">
        <f>K29/C29</f>
        <v>0.0125344264635709</v>
      </c>
      <c r="M29" s="47" t="n">
        <v>85</v>
      </c>
      <c r="N29" s="49" t="n">
        <f>M29/C29</f>
        <v>0.000319372376919522</v>
      </c>
      <c r="O29" s="47" t="n">
        <v>3580</v>
      </c>
      <c r="P29" s="49" t="n">
        <f>O29/C29</f>
        <v>0.013451213051434</v>
      </c>
      <c r="Q29" s="47" t="n">
        <v>17488</v>
      </c>
      <c r="R29" s="49" t="n">
        <f>Q29/C29</f>
        <v>0.0657080485596306</v>
      </c>
      <c r="S29" s="47" t="n">
        <f>C29-E29</f>
        <v>102237</v>
      </c>
      <c r="T29" s="49" t="n">
        <f>S29/$C29</f>
        <v>0.38413733763672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270401</v>
      </c>
      <c r="D30" s="49" t="n">
        <f>F30+H30+J30+L30+N30+P30+R30</f>
        <v>1</v>
      </c>
      <c r="E30" s="47" t="n">
        <v>221688</v>
      </c>
      <c r="F30" s="49" t="n">
        <f>E30/C30</f>
        <v>0.819849039019826</v>
      </c>
      <c r="G30" s="47" t="n">
        <v>12633</v>
      </c>
      <c r="H30" s="49" t="n">
        <f>G30/C30</f>
        <v>0.0467195017769905</v>
      </c>
      <c r="I30" s="47" t="n">
        <v>1110</v>
      </c>
      <c r="J30" s="49" t="n">
        <f>I30/C30</f>
        <v>0.00410501440453253</v>
      </c>
      <c r="K30" s="47" t="n">
        <v>13600</v>
      </c>
      <c r="L30" s="49" t="n">
        <f>K30/C30</f>
        <v>0.0502956719834616</v>
      </c>
      <c r="M30" s="47" t="n">
        <v>110</v>
      </c>
      <c r="N30" s="49" t="n">
        <f>M30/C30</f>
        <v>0.000406803229277998</v>
      </c>
      <c r="O30" s="47" t="n">
        <v>4465</v>
      </c>
      <c r="P30" s="49" t="n">
        <f>O30/C30</f>
        <v>0.0165125128975115</v>
      </c>
      <c r="Q30" s="47" t="n">
        <v>16795</v>
      </c>
      <c r="R30" s="49" t="n">
        <f>Q30/C30</f>
        <v>0.0621114566883998</v>
      </c>
      <c r="S30" s="47" t="n">
        <f>C30-E30</f>
        <v>48713</v>
      </c>
      <c r="T30" s="49" t="n">
        <f>S30/$C30</f>
        <v>0.180150960980174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267222</v>
      </c>
      <c r="D31" s="49" t="n">
        <f>F31+H31+J31+L31+N31+P31+R31</f>
        <v>1</v>
      </c>
      <c r="E31" s="47" t="n">
        <v>157563</v>
      </c>
      <c r="F31" s="49" t="n">
        <f>E31/C31</f>
        <v>0.589633338572423</v>
      </c>
      <c r="G31" s="47" t="n">
        <v>43691</v>
      </c>
      <c r="H31" s="49" t="n">
        <f>G31/C31</f>
        <v>0.163500759667991</v>
      </c>
      <c r="I31" s="47" t="n">
        <v>2366</v>
      </c>
      <c r="J31" s="49" t="n">
        <f>I31/C31</f>
        <v>0.00885406141709889</v>
      </c>
      <c r="K31" s="47" t="n">
        <v>13124</v>
      </c>
      <c r="L31" s="49" t="n">
        <f>K31/C31</f>
        <v>0.049112722754863</v>
      </c>
      <c r="M31" s="47" t="n">
        <v>83</v>
      </c>
      <c r="N31" s="49" t="n">
        <f>M31/C31</f>
        <v>0.000310603168900764</v>
      </c>
      <c r="O31" s="47" t="n">
        <v>26046</v>
      </c>
      <c r="P31" s="49" t="n">
        <f>O31/C31</f>
        <v>0.0974695197251723</v>
      </c>
      <c r="Q31" s="47" t="n">
        <v>24349</v>
      </c>
      <c r="R31" s="49" t="n">
        <f>Q31/C31</f>
        <v>0.0911189946935507</v>
      </c>
      <c r="S31" s="47" t="n">
        <f>C31-E31</f>
        <v>109659</v>
      </c>
      <c r="T31" s="49" t="n">
        <f>S31/$C31</f>
        <v>0.410366661427577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261699</v>
      </c>
      <c r="D32" s="49" t="n">
        <f>F32+H32+J32+L32+N32+P32+R32</f>
        <v>1</v>
      </c>
      <c r="E32" s="47" t="n">
        <v>211574</v>
      </c>
      <c r="F32" s="49" t="n">
        <f>E32/C32</f>
        <v>0.808463158055629</v>
      </c>
      <c r="G32" s="47" t="n">
        <v>16500</v>
      </c>
      <c r="H32" s="49" t="n">
        <f>G32/C32</f>
        <v>0.0630495340066259</v>
      </c>
      <c r="I32" s="47" t="n">
        <v>1166</v>
      </c>
      <c r="J32" s="49" t="n">
        <f>I32/C32</f>
        <v>0.0044555004031349</v>
      </c>
      <c r="K32" s="47" t="n">
        <v>5717</v>
      </c>
      <c r="L32" s="49" t="n">
        <f>K32/C32</f>
        <v>0.0218457082373261</v>
      </c>
      <c r="M32" s="47" t="n">
        <v>88</v>
      </c>
      <c r="N32" s="49" t="n">
        <f>M32/C32</f>
        <v>0.000336264181368672</v>
      </c>
      <c r="O32" s="47" t="n">
        <v>8619</v>
      </c>
      <c r="P32" s="49" t="n">
        <f>O32/C32</f>
        <v>0.0329347838547339</v>
      </c>
      <c r="Q32" s="47" t="n">
        <v>18035</v>
      </c>
      <c r="R32" s="49" t="n">
        <f>Q32/C32</f>
        <v>0.0689150512611817</v>
      </c>
      <c r="S32" s="47" t="n">
        <f>C32-E32</f>
        <v>50125</v>
      </c>
      <c r="T32" s="49" t="n">
        <f>S32/$C32</f>
        <v>0.191536841944371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264796</v>
      </c>
      <c r="D33" s="49" t="n">
        <f>F33+H33+J33+L33+N33+P33+R33</f>
        <v>1</v>
      </c>
      <c r="E33" s="47" t="n">
        <v>226703</v>
      </c>
      <c r="F33" s="49" t="n">
        <f>E33/C33</f>
        <v>0.85614208673847</v>
      </c>
      <c r="G33" s="47" t="n">
        <v>4295</v>
      </c>
      <c r="H33" s="49" t="n">
        <f>G33/C33</f>
        <v>0.0162200335352498</v>
      </c>
      <c r="I33" s="47" t="n">
        <v>1189</v>
      </c>
      <c r="J33" s="49" t="n">
        <f>I33/C33</f>
        <v>0.00449024909741839</v>
      </c>
      <c r="K33" s="47" t="n">
        <v>6967</v>
      </c>
      <c r="L33" s="49" t="n">
        <f>K33/C33</f>
        <v>0.0263108204051421</v>
      </c>
      <c r="M33" s="47" t="n">
        <v>87</v>
      </c>
      <c r="N33" s="49" t="n">
        <f>M33/C33</f>
        <v>0.000328554812006224</v>
      </c>
      <c r="O33" s="47" t="n">
        <v>9053</v>
      </c>
      <c r="P33" s="49" t="n">
        <f>O33/C33</f>
        <v>0.0341885829091074</v>
      </c>
      <c r="Q33" s="47" t="n">
        <v>16502</v>
      </c>
      <c r="R33" s="49" t="n">
        <f>Q33/C33</f>
        <v>0.0623196725026058</v>
      </c>
      <c r="S33" s="47" t="n">
        <f>C33-E33</f>
        <v>38093</v>
      </c>
      <c r="T33" s="49" t="n">
        <f>S33/$C33</f>
        <v>0.14385791326153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261281</v>
      </c>
      <c r="D34" s="49" t="n">
        <f>F34+H34+J34+L34+N34+P34+R34</f>
        <v>1</v>
      </c>
      <c r="E34" s="47" t="n">
        <v>208218</v>
      </c>
      <c r="F34" s="49" t="n">
        <f>E34/C34</f>
        <v>0.796912136741669</v>
      </c>
      <c r="G34" s="47" t="n">
        <v>25696</v>
      </c>
      <c r="H34" s="49" t="n">
        <f>G34/C34</f>
        <v>0.0983462249455567</v>
      </c>
      <c r="I34" s="47" t="n">
        <v>2513</v>
      </c>
      <c r="J34" s="49" t="n">
        <f>I34/C34</f>
        <v>0.00961799748163854</v>
      </c>
      <c r="K34" s="47" t="n">
        <v>1435</v>
      </c>
      <c r="L34" s="49" t="n">
        <f>K34/C34</f>
        <v>0.0054921712638883</v>
      </c>
      <c r="M34" s="47" t="n">
        <v>63</v>
      </c>
      <c r="N34" s="49" t="n">
        <f>M34/C34</f>
        <v>0.000241119714024365</v>
      </c>
      <c r="O34" s="47" t="n">
        <v>5519</v>
      </c>
      <c r="P34" s="49" t="n">
        <f>O34/C34</f>
        <v>0.0211228524079439</v>
      </c>
      <c r="Q34" s="47" t="n">
        <v>17837</v>
      </c>
      <c r="R34" s="49" t="n">
        <f>Q34/C34</f>
        <v>0.0682674974452792</v>
      </c>
      <c r="S34" s="47" t="n">
        <f>C34-E34</f>
        <v>53063</v>
      </c>
      <c r="T34" s="49" t="n">
        <f>S34/$C34</f>
        <v>0.203087863258331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267066</v>
      </c>
      <c r="D35" s="49" t="n">
        <f>F35+H35+J35+L35+N35+P35+R35</f>
        <v>1</v>
      </c>
      <c r="E35" s="47" t="n">
        <v>239922</v>
      </c>
      <c r="F35" s="49" t="n">
        <f>E35/C35</f>
        <v>0.898362202601604</v>
      </c>
      <c r="G35" s="47" t="n">
        <v>6345</v>
      </c>
      <c r="H35" s="49" t="n">
        <f>G35/C35</f>
        <v>0.0237581721372245</v>
      </c>
      <c r="I35" s="47" t="n">
        <v>1198</v>
      </c>
      <c r="J35" s="49" t="n">
        <f>I35/C35</f>
        <v>0.00448578254064538</v>
      </c>
      <c r="K35" s="47" t="n">
        <v>1073</v>
      </c>
      <c r="L35" s="49" t="n">
        <f>K35/C35</f>
        <v>0.00401773344416736</v>
      </c>
      <c r="M35" s="47" t="n">
        <v>80</v>
      </c>
      <c r="N35" s="49" t="n">
        <f>M35/C35</f>
        <v>0.000299551421745935</v>
      </c>
      <c r="O35" s="47" t="n">
        <v>4433</v>
      </c>
      <c r="P35" s="49" t="n">
        <f>O35/C35</f>
        <v>0.0165988931574966</v>
      </c>
      <c r="Q35" s="47" t="n">
        <v>14015</v>
      </c>
      <c r="R35" s="49" t="n">
        <f>Q35/C35</f>
        <v>0.0524776646971161</v>
      </c>
      <c r="S35" s="47" t="n">
        <f>C35-E35</f>
        <v>27144</v>
      </c>
      <c r="T35" s="49" t="n">
        <f>S35/$C35</f>
        <v>0.101637797398396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266735</v>
      </c>
      <c r="D36" s="49" t="n">
        <f>F36+H36+J36+L36+N36+P36+R36</f>
        <v>1</v>
      </c>
      <c r="E36" s="47" t="n">
        <v>239209</v>
      </c>
      <c r="F36" s="49" t="n">
        <f>E36/C36</f>
        <v>0.896803943989353</v>
      </c>
      <c r="G36" s="47" t="n">
        <v>4276</v>
      </c>
      <c r="H36" s="49" t="n">
        <f>G36/C36</f>
        <v>0.0160308920839035</v>
      </c>
      <c r="I36" s="47" t="n">
        <v>3312</v>
      </c>
      <c r="J36" s="49" t="n">
        <f>I36/C36</f>
        <v>0.0124168181903387</v>
      </c>
      <c r="K36" s="47" t="n">
        <v>3355</v>
      </c>
      <c r="L36" s="49" t="n">
        <f>K36/C36</f>
        <v>0.0125780268806118</v>
      </c>
      <c r="M36" s="47" t="n">
        <v>132</v>
      </c>
      <c r="N36" s="49" t="n">
        <f>M36/C36</f>
        <v>0.000494873188745384</v>
      </c>
      <c r="O36" s="47" t="n">
        <v>2260</v>
      </c>
      <c r="P36" s="49" t="n">
        <f>O36/C36</f>
        <v>0.00847282883761036</v>
      </c>
      <c r="Q36" s="47" t="n">
        <v>14191</v>
      </c>
      <c r="R36" s="49" t="n">
        <f>Q36/C36</f>
        <v>0.0532026168294375</v>
      </c>
      <c r="S36" s="47" t="n">
        <f>C36-E36</f>
        <v>27526</v>
      </c>
      <c r="T36" s="49" t="n">
        <f>S36/$C36</f>
        <v>0.103196056010647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263215</v>
      </c>
      <c r="D37" s="49" t="n">
        <f>F37+H37+J37+L37+N37+P37+R37</f>
        <v>1</v>
      </c>
      <c r="E37" s="47" t="n">
        <v>202123</v>
      </c>
      <c r="F37" s="49" t="n">
        <f>E37/C37</f>
        <v>0.767900765533879</v>
      </c>
      <c r="G37" s="47" t="n">
        <v>33281</v>
      </c>
      <c r="H37" s="49" t="n">
        <f>G37/C37</f>
        <v>0.12644036244135</v>
      </c>
      <c r="I37" s="47" t="n">
        <v>1230</v>
      </c>
      <c r="J37" s="49" t="n">
        <f>I37/C37</f>
        <v>0.00467298596204624</v>
      </c>
      <c r="K37" s="47" t="n">
        <v>2839</v>
      </c>
      <c r="L37" s="49" t="n">
        <f>K37/C37</f>
        <v>0.0107858594684953</v>
      </c>
      <c r="M37" s="47" t="n">
        <v>82</v>
      </c>
      <c r="N37" s="49" t="n">
        <f>M37/C37</f>
        <v>0.000311532397469749</v>
      </c>
      <c r="O37" s="47" t="n">
        <v>6277</v>
      </c>
      <c r="P37" s="49" t="n">
        <f>O37/C37</f>
        <v>0.0238474251087514</v>
      </c>
      <c r="Q37" s="47" t="n">
        <v>17383</v>
      </c>
      <c r="R37" s="49" t="n">
        <f>Q37/C37</f>
        <v>0.0660410690880079</v>
      </c>
      <c r="S37" s="47" t="n">
        <f>C37-E37</f>
        <v>61092</v>
      </c>
      <c r="T37" s="49" t="n">
        <f>S37/$C37</f>
        <v>0.232099234466121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259390</v>
      </c>
      <c r="D38" s="49" t="n">
        <f>F38+H38+J38+L38+N38+P38+R38</f>
        <v>1</v>
      </c>
      <c r="E38" s="47" t="n">
        <v>238870</v>
      </c>
      <c r="F38" s="49" t="n">
        <f>E38/C38</f>
        <v>0.920891321947646</v>
      </c>
      <c r="G38" s="47" t="n">
        <v>1180</v>
      </c>
      <c r="H38" s="49" t="n">
        <f>G38/C38</f>
        <v>0.00454913450788388</v>
      </c>
      <c r="I38" s="47" t="n">
        <v>2535</v>
      </c>
      <c r="J38" s="49" t="n">
        <f>I38/C38</f>
        <v>0.00977292879447936</v>
      </c>
      <c r="K38" s="47" t="n">
        <v>1487</v>
      </c>
      <c r="L38" s="49" t="n">
        <f>K38/C38</f>
        <v>0.00573268051968079</v>
      </c>
      <c r="M38" s="47" t="n">
        <v>87</v>
      </c>
      <c r="N38" s="49" t="n">
        <f>M38/C38</f>
        <v>0.000335402289988049</v>
      </c>
      <c r="O38" s="47" t="n">
        <v>2320</v>
      </c>
      <c r="P38" s="49" t="n">
        <f>O38/C38</f>
        <v>0.00894406106634797</v>
      </c>
      <c r="Q38" s="47" t="n">
        <v>12911</v>
      </c>
      <c r="R38" s="49" t="n">
        <f>Q38/C38</f>
        <v>0.0497744708739736</v>
      </c>
      <c r="S38" s="47" t="n">
        <f>C38-E38</f>
        <v>20520</v>
      </c>
      <c r="T38" s="49" t="n">
        <f>S38/$C38</f>
        <v>0.0791086780523536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263924</v>
      </c>
      <c r="D39" s="49" t="n">
        <f>F39+H39+J39+L39+N39+P39+R39</f>
        <v>1</v>
      </c>
      <c r="E39" s="47" t="n">
        <v>236993</v>
      </c>
      <c r="F39" s="49" t="n">
        <f>E39/C39</f>
        <v>0.897959260999379</v>
      </c>
      <c r="G39" s="47" t="n">
        <v>1745</v>
      </c>
      <c r="H39" s="49" t="n">
        <f>G39/C39</f>
        <v>0.00661175186796199</v>
      </c>
      <c r="I39" s="47" t="n">
        <v>8432</v>
      </c>
      <c r="J39" s="49" t="n">
        <f>I39/C39</f>
        <v>0.0319485912611206</v>
      </c>
      <c r="K39" s="47" t="n">
        <v>1131</v>
      </c>
      <c r="L39" s="49" t="n">
        <f>K39/C39</f>
        <v>0.00428532456313181</v>
      </c>
      <c r="M39" s="47" t="n">
        <v>90</v>
      </c>
      <c r="N39" s="49" t="n">
        <f>M39/C39</f>
        <v>0.000341007259665661</v>
      </c>
      <c r="O39" s="47" t="n">
        <v>1417</v>
      </c>
      <c r="P39" s="49" t="n">
        <f>O39/C39</f>
        <v>0.00536896985495825</v>
      </c>
      <c r="Q39" s="47" t="n">
        <v>14116</v>
      </c>
      <c r="R39" s="49" t="n">
        <f>Q39/C39</f>
        <v>0.0534850941937831</v>
      </c>
      <c r="S39" s="47" t="n">
        <f>C39-E39</f>
        <v>26931</v>
      </c>
      <c r="T39" s="49" t="n">
        <f>S39/$C39</f>
        <v>0.102040739000621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</v>
      </c>
      <c r="E40" s="47" t="n">
        <v>236793</v>
      </c>
      <c r="F40" s="49" t="n">
        <f>E40/C40</f>
        <v>0.888142497074444</v>
      </c>
      <c r="G40" s="47" t="n">
        <v>4457</v>
      </c>
      <c r="H40" s="49" t="n">
        <f>G40/C40</f>
        <v>0.016716926215981</v>
      </c>
      <c r="I40" s="47" t="n">
        <v>8148</v>
      </c>
      <c r="J40" s="49" t="n">
        <f>I40/C40</f>
        <v>0.0305608065532451</v>
      </c>
      <c r="K40" s="47" t="n">
        <v>1856</v>
      </c>
      <c r="L40" s="49" t="n">
        <f>K40/C40</f>
        <v>0.00696132265130375</v>
      </c>
      <c r="M40" s="47" t="n">
        <v>85</v>
      </c>
      <c r="N40" s="49" t="n">
        <f>M40/C40</f>
        <v>0.000318810574009062</v>
      </c>
      <c r="O40" s="47" t="n">
        <v>1338</v>
      </c>
      <c r="P40" s="49" t="n">
        <f>O40/C40</f>
        <v>0.00501845350616617</v>
      </c>
      <c r="Q40" s="47" t="n">
        <v>13939</v>
      </c>
      <c r="R40" s="49" t="n">
        <f>Q40/C40</f>
        <v>0.0522811834248507</v>
      </c>
      <c r="S40" s="47" t="n">
        <f>C40-E40</f>
        <v>29823</v>
      </c>
      <c r="T40" s="49" t="n">
        <f>S40/$C40</f>
        <v>0.111857502925556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266557</v>
      </c>
      <c r="D3" s="49" t="n">
        <f>IF(ISERROR(F3+H3+J3+L3+N3+P3+R3+T3),"",F3+H3+J3+L3+N3+P3+R3+T3)</f>
        <v>1</v>
      </c>
      <c r="E3" s="47" t="n">
        <v>104701</v>
      </c>
      <c r="F3" s="49" t="n">
        <f>IF(ISERROR(E3/C3),"",E3/C3)</f>
        <v>0.392790285004708</v>
      </c>
      <c r="G3" s="47" t="n">
        <v>94028</v>
      </c>
      <c r="H3" s="49" t="n">
        <f>IF(ISERROR(G3/C3),"",G3/C3)</f>
        <v>0.352750068465656</v>
      </c>
      <c r="I3" s="47" t="n">
        <v>786</v>
      </c>
      <c r="J3" s="49" t="n">
        <f>IF(ISERROR(I3/C3),"",I3/C3)</f>
        <v>0.00294871265808064</v>
      </c>
      <c r="K3" s="62" t="n">
        <v>2286</v>
      </c>
      <c r="L3" s="49" t="n">
        <f>IF(ISERROR(K3/C3),"",K3/C3)</f>
        <v>0.00857602689105895</v>
      </c>
      <c r="M3" s="47" t="n">
        <v>78</v>
      </c>
      <c r="N3" s="49" t="n">
        <f>IF(ISERROR(M3/C3),"",M3/C3)</f>
        <v>0.000292620340114872</v>
      </c>
      <c r="O3" s="47" t="n">
        <v>1224</v>
      </c>
      <c r="P3" s="49" t="n">
        <f>IF(ISERROR(O3/C3),"",O3/C3)</f>
        <v>0.0045918884141103</v>
      </c>
      <c r="Q3" s="47" t="n">
        <v>52183</v>
      </c>
      <c r="R3" s="49" t="n">
        <f>IF(ISERROR(Q3/C3),"",Q3/C3)</f>
        <v>0.195766759079672</v>
      </c>
      <c r="S3" s="47" t="n">
        <f>C3-E3-G3-I3-K3-M3-O3-Q3</f>
        <v>11271</v>
      </c>
      <c r="T3" s="49" t="n">
        <f>IF(ISERROR(S3/C3),"",S3/C3)</f>
        <v>0.042283639146599</v>
      </c>
      <c r="U3" s="47" t="n">
        <f>IF(ISERROR(C3-E3),"",C3-E3)</f>
        <v>161856</v>
      </c>
      <c r="V3" s="49" t="n">
        <f>IF(ISERROR(U3/$C3),"",U3/$C3)</f>
        <v>0.607209714995292</v>
      </c>
    </row>
    <row r="4" ht="12.75">
      <c r="A4" s="9" t="n">
        <v>2</v>
      </c>
      <c r="B4" s="25"/>
      <c r="C4" s="47" t="n">
        <f>Overview!B4</f>
        <v>262619</v>
      </c>
      <c r="D4" s="49" t="n">
        <f>IF(ISERROR(F4+H4+J4+L4+N4+P4+R4+T4),"",F4+H4+J4+L4+N4+P4+R4+T4)</f>
        <v>0.999999999999999</v>
      </c>
      <c r="E4" s="47" t="n">
        <v>159635</v>
      </c>
      <c r="F4" s="49" t="n">
        <f>IF(ISERROR(E4/C4),"",E4/C4)</f>
        <v>0.607857771143748</v>
      </c>
      <c r="G4" s="47" t="n">
        <v>64195</v>
      </c>
      <c r="H4" s="49" t="n">
        <f>IF(ISERROR(G4/C4),"",G4/C4)</f>
        <v>0.244441567441807</v>
      </c>
      <c r="I4" s="47" t="n">
        <v>481</v>
      </c>
      <c r="J4" s="49" t="n">
        <f>IF(ISERROR(I4/C4),"",I4/C4)</f>
        <v>0.00183155064941988</v>
      </c>
      <c r="K4" s="62" t="n">
        <v>4157</v>
      </c>
      <c r="L4" s="49" t="n">
        <f>IF(ISERROR(K4/C4),"",K4/C4)</f>
        <v>0.015829014656213</v>
      </c>
      <c r="M4" s="47" t="n">
        <v>31</v>
      </c>
      <c r="N4" s="49" t="n">
        <f>IF(ISERROR(M4/C4),"",M4/C4)</f>
        <v>0.000118041725846188</v>
      </c>
      <c r="O4" s="47" t="n">
        <v>1256</v>
      </c>
      <c r="P4" s="49" t="n">
        <f>IF(ISERROR(O4/C4),"",O4/C4)</f>
        <v>0.00478259379557458</v>
      </c>
      <c r="Q4" s="47" t="n">
        <v>22935</v>
      </c>
      <c r="R4" s="49" t="n">
        <f>IF(ISERROR(Q4/C4),"",Q4/C4)</f>
        <v>0.0873318381381393</v>
      </c>
      <c r="S4" s="47" t="n">
        <f>C4-E4-G4-I4-K4-M4-O4-Q4</f>
        <v>9929</v>
      </c>
      <c r="T4" s="49" t="n">
        <f>IF(ISERROR(S4/C4),"",S4/C4)</f>
        <v>0.0378076224492516</v>
      </c>
      <c r="U4" s="47" t="n">
        <f>IF(ISERROR(C4-E4),"",C4-E4)</f>
        <v>102984</v>
      </c>
      <c r="V4" s="49" t="n">
        <f>IF(ISERROR(U4/$C4),"",U4/$C4)</f>
        <v>0.392142228856252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267500</v>
      </c>
      <c r="D5" s="49" t="n">
        <f>IF(ISERROR(F5+H5+J5+L5+N5+P5+R5+T5),"",F5+H5+J5+L5+N5+P5+R5+T5)</f>
        <v>1</v>
      </c>
      <c r="E5" s="47" t="n">
        <v>107222</v>
      </c>
      <c r="F5" s="49" t="n">
        <f>IF(ISERROR(E5/C5),"",E5/C5)</f>
        <v>0.400829906542056</v>
      </c>
      <c r="G5" s="47" t="n">
        <v>113363</v>
      </c>
      <c r="H5" s="49" t="n">
        <f>IF(ISERROR(G5/C5),"",G5/C5)</f>
        <v>0.42378691588785</v>
      </c>
      <c r="I5" s="47" t="n">
        <v>652</v>
      </c>
      <c r="J5" s="49" t="n">
        <f>IF(ISERROR(I5/C5),"",I5/C5)</f>
        <v>0.00243738317757009</v>
      </c>
      <c r="K5" s="62" t="n">
        <v>27135</v>
      </c>
      <c r="L5" s="49" t="n">
        <f>IF(ISERROR(K5/C5),"",K5/C5)</f>
        <v>0.101439252336449</v>
      </c>
      <c r="M5" s="47" t="n">
        <v>59</v>
      </c>
      <c r="N5" s="49" t="n">
        <f>IF(ISERROR(M5/C5),"",M5/C5)</f>
        <v>0.000220560747663551</v>
      </c>
      <c r="O5" s="47" t="n">
        <v>1286</v>
      </c>
      <c r="P5" s="49" t="n">
        <f>IF(ISERROR(O5/C5),"",O5/C5)</f>
        <v>0.00480747663551402</v>
      </c>
      <c r="Q5" s="47" t="n">
        <v>6427</v>
      </c>
      <c r="R5" s="49" t="n">
        <f>IF(ISERROR(Q5/C5),"",Q5/C5)</f>
        <v>0.0240261682242991</v>
      </c>
      <c r="S5" s="47" t="n">
        <f>C5-E5-G5-I5-K5-M5-O5-Q5</f>
        <v>11356</v>
      </c>
      <c r="T5" s="49" t="n">
        <f>IF(ISERROR(S5/C5),"",S5/C5)</f>
        <v>0.0424523364485981</v>
      </c>
      <c r="U5" s="47" t="n">
        <f>IF(ISERROR(C5-E5),"",C5-E5)</f>
        <v>160278</v>
      </c>
      <c r="V5" s="49" t="n">
        <f>IF(ISERROR(U5/$C5),"",U5/$C5)</f>
        <v>0.599170093457944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IF(ISERROR(F6+H6+J6+L6+N6+P6+R6+T6),"",F6+H6+J6+L6+N6+P6+R6+T6)</f>
        <v>1</v>
      </c>
      <c r="E6" s="47" t="n">
        <v>194866</v>
      </c>
      <c r="F6" s="49" t="n">
        <f>IF(ISERROR(E6/C6),"",E6/C6)</f>
        <v>0.721165019799415</v>
      </c>
      <c r="G6" s="47" t="n">
        <v>37846</v>
      </c>
      <c r="H6" s="49" t="n">
        <f>IF(ISERROR(G6/C6),"",G6/C6)</f>
        <v>0.140061433699715</v>
      </c>
      <c r="I6" s="47" t="n">
        <v>852</v>
      </c>
      <c r="J6" s="49" t="n">
        <f>IF(ISERROR(I6/C6),"",I6/C6)</f>
        <v>0.00315310314200067</v>
      </c>
      <c r="K6" s="62" t="n">
        <v>5858</v>
      </c>
      <c r="L6" s="49" t="n">
        <f>IF(ISERROR(K6/C6),"",K6/C6)</f>
        <v>0.0216794345138966</v>
      </c>
      <c r="M6" s="47" t="n">
        <v>50</v>
      </c>
      <c r="N6" s="49" t="n">
        <f>IF(ISERROR(M6/C6),"",M6/C6)</f>
        <v>0.000185041264201917</v>
      </c>
      <c r="O6" s="47" t="n">
        <v>1080</v>
      </c>
      <c r="P6" s="49" t="n">
        <f>IF(ISERROR(O6/C6),"",O6/C6)</f>
        <v>0.00399689130676141</v>
      </c>
      <c r="Q6" s="47" t="n">
        <v>15822</v>
      </c>
      <c r="R6" s="49" t="n">
        <f>IF(ISERROR(Q6/C6),"",Q6/C6)</f>
        <v>0.0585544576440546</v>
      </c>
      <c r="S6" s="47" t="n">
        <f>C6-E6-G6-I6-K6-M6-O6-Q6</f>
        <v>13836</v>
      </c>
      <c r="T6" s="49" t="n">
        <f>IF(ISERROR(S6/C6),"",S6/C6)</f>
        <v>0.0512046186299545</v>
      </c>
      <c r="U6" s="47" t="n">
        <f>IF(ISERROR(C6-E6),"",C6-E6)</f>
        <v>75344</v>
      </c>
      <c r="V6" s="49" t="n">
        <f>IF(ISERROR(U6/$C6),"",U6/$C6)</f>
        <v>0.278834980200585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260891</v>
      </c>
      <c r="D7" s="49" t="n">
        <f>IF(ISERROR(F7+H7+J7+L7+N7+P7+R7+T7),"",F7+H7+J7+L7+N7+P7+R7+T7)</f>
        <v>1</v>
      </c>
      <c r="E7" s="47" t="n">
        <v>162250</v>
      </c>
      <c r="F7" s="49" t="n">
        <f>IF(ISERROR(E7/C7),"",E7/C7)</f>
        <v>0.621907233288998</v>
      </c>
      <c r="G7" s="47" t="n">
        <v>50255</v>
      </c>
      <c r="H7" s="49" t="n">
        <f>IF(ISERROR(G7/C7),"",G7/C7)</f>
        <v>0.192628339038142</v>
      </c>
      <c r="I7" s="47" t="n">
        <v>703</v>
      </c>
      <c r="J7" s="49" t="n">
        <f>IF(ISERROR(I7/C7),"",I7/C7)</f>
        <v>0.00269461192605341</v>
      </c>
      <c r="K7" s="62" t="n">
        <v>23874</v>
      </c>
      <c r="L7" s="49" t="n">
        <f>IF(ISERROR(K7/C7),"",K7/C7)</f>
        <v>0.0915094809709802</v>
      </c>
      <c r="M7" s="47" t="n">
        <v>34</v>
      </c>
      <c r="N7" s="49" t="n">
        <f>IF(ISERROR(M7/C7),"",M7/C7)</f>
        <v>0.000130322625157633</v>
      </c>
      <c r="O7" s="47" t="n">
        <v>1085</v>
      </c>
      <c r="P7" s="49" t="n">
        <f>IF(ISERROR(O7/C7),"",O7/C7)</f>
        <v>0.00415882494988328</v>
      </c>
      <c r="Q7" s="47" t="n">
        <v>10328</v>
      </c>
      <c r="R7" s="49" t="n">
        <f>IF(ISERROR(Q7/C7),"",Q7/C7)</f>
        <v>0.0395874139008245</v>
      </c>
      <c r="S7" s="47" t="n">
        <f>C7-E7-G7-I7-K7-M7-O7-Q7</f>
        <v>12362</v>
      </c>
      <c r="T7" s="49" t="n">
        <f>IF(ISERROR(S7/C7),"",S7/C7)</f>
        <v>0.0473837732999605</v>
      </c>
      <c r="U7" s="47" t="n">
        <f>IF(ISERROR(C7-E7),"",C7-E7)</f>
        <v>98641</v>
      </c>
      <c r="V7" s="49" t="n">
        <f>IF(ISERROR(U7/$C7),"",U7/$C7)</f>
        <v>0.378092766711002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260091</v>
      </c>
      <c r="D8" s="49" t="n">
        <f>IF(ISERROR(F8+H8+J8+L8+N8+P8+R8+T8),"",F8+H8+J8+L8+N8+P8+R8+T8)</f>
        <v>1</v>
      </c>
      <c r="E8" s="47" t="n">
        <v>118953</v>
      </c>
      <c r="F8" s="49" t="n">
        <f>IF(ISERROR(E8/C8),"",E8/C8)</f>
        <v>0.457351465448631</v>
      </c>
      <c r="G8" s="47" t="n">
        <v>106733</v>
      </c>
      <c r="H8" s="49" t="n">
        <f>IF(ISERROR(G8/C8),"",G8/C8)</f>
        <v>0.410367909693146</v>
      </c>
      <c r="I8" s="47" t="n">
        <v>588</v>
      </c>
      <c r="J8" s="49" t="n">
        <f>IF(ISERROR(I8/C8),"",I8/C8)</f>
        <v>0.00226074720001845</v>
      </c>
      <c r="K8" s="62" t="n">
        <v>14553</v>
      </c>
      <c r="L8" s="49" t="n">
        <f>IF(ISERROR(K8/C8),"",K8/C8)</f>
        <v>0.0559534932004568</v>
      </c>
      <c r="M8" s="47" t="n">
        <v>42</v>
      </c>
      <c r="N8" s="49" t="n">
        <f>IF(ISERROR(M8/C8),"",M8/C8)</f>
        <v>0.000161481942858461</v>
      </c>
      <c r="O8" s="47" t="n">
        <v>1248</v>
      </c>
      <c r="P8" s="49" t="n">
        <f>IF(ISERROR(O8/C8),"",O8/C8)</f>
        <v>0.00479832058779427</v>
      </c>
      <c r="Q8" s="47" t="n">
        <v>7895</v>
      </c>
      <c r="R8" s="49" t="n">
        <f>IF(ISERROR(Q8/C8),"",Q8/C8)</f>
        <v>0.0303547604492274</v>
      </c>
      <c r="S8" s="47" t="n">
        <f>C8-E8-G8-I8-K8-M8-O8-Q8</f>
        <v>10079</v>
      </c>
      <c r="T8" s="49" t="n">
        <f>IF(ISERROR(S8/C8),"",S8/C8)</f>
        <v>0.0387518214778674</v>
      </c>
      <c r="U8" s="47" t="n">
        <f>IF(ISERROR(C8-E8),"",C8-E8)</f>
        <v>141138</v>
      </c>
      <c r="V8" s="49" t="n">
        <f>IF(ISERROR(U8/$C8),"",U8/$C8)</f>
        <v>0.542648534551369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262085</v>
      </c>
      <c r="D9" s="49" t="n">
        <f>IF(ISERROR(F9+H9+J9+L9+N9+P9+R9+T9),"",F9+H9+J9+L9+N9+P9+R9+T9)</f>
        <v>1</v>
      </c>
      <c r="E9" s="47" t="n">
        <v>101027</v>
      </c>
      <c r="F9" s="49" t="n">
        <f>IF(ISERROR(E9/C9),"",E9/C9)</f>
        <v>0.385474178224622</v>
      </c>
      <c r="G9" s="47" t="n">
        <v>117831</v>
      </c>
      <c r="H9" s="49" t="n">
        <f>IF(ISERROR(G9/C9),"",G9/C9)</f>
        <v>0.449590781616651</v>
      </c>
      <c r="I9" s="47" t="n">
        <v>506</v>
      </c>
      <c r="J9" s="49" t="n">
        <f>IF(ISERROR(I9/C9),"",I9/C9)</f>
        <v>0.00193067134708205</v>
      </c>
      <c r="K9" s="62" t="n">
        <v>11824</v>
      </c>
      <c r="L9" s="49" t="n">
        <f>IF(ISERROR(K9/C9),"",K9/C9)</f>
        <v>0.0451151344029609</v>
      </c>
      <c r="M9" s="47" t="n">
        <v>81</v>
      </c>
      <c r="N9" s="49" t="n">
        <f>IF(ISERROR(M9/C9),"",M9/C9)</f>
        <v>0.000309060037774005</v>
      </c>
      <c r="O9" s="47" t="n">
        <v>1433</v>
      </c>
      <c r="P9" s="49" t="n">
        <f>IF(ISERROR(O9/C9),"",O9/C9)</f>
        <v>0.00546769177938455</v>
      </c>
      <c r="Q9" s="47" t="n">
        <v>19544</v>
      </c>
      <c r="R9" s="49" t="n">
        <f>IF(ISERROR(Q9/C9),"",Q9/C9)</f>
        <v>0.0745712268920388</v>
      </c>
      <c r="S9" s="47" t="n">
        <f>C9-E9-G9-I9-K9-M9-O9-Q9</f>
        <v>9839</v>
      </c>
      <c r="T9" s="49" t="n">
        <f>IF(ISERROR(S9/C9),"",S9/C9)</f>
        <v>0.0375412556994868</v>
      </c>
      <c r="U9" s="47" t="n">
        <f>IF(ISERROR(C9-E9),"",C9-E9)</f>
        <v>161058</v>
      </c>
      <c r="V9" s="49" t="n">
        <f>IF(ISERROR(U9/$C9),"",U9/$C9)</f>
        <v>0.614525821775378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258822</v>
      </c>
      <c r="D10" s="49" t="n">
        <f>IF(ISERROR(F10+H10+J10+L10+N10+P10+R10+T10),"",F10+H10+J10+L10+N10+P10+R10+T10)</f>
        <v>1</v>
      </c>
      <c r="E10" s="47" t="n">
        <v>127958</v>
      </c>
      <c r="F10" s="49" t="n">
        <f>IF(ISERROR(E10/C10),"",E10/C10)</f>
        <v>0.49438610319061</v>
      </c>
      <c r="G10" s="47" t="n">
        <v>108520</v>
      </c>
      <c r="H10" s="49" t="n">
        <f>IF(ISERROR(G10/C10),"",G10/C10)</f>
        <v>0.419284295770839</v>
      </c>
      <c r="I10" s="47" t="n">
        <v>384</v>
      </c>
      <c r="J10" s="49" t="n">
        <f>IF(ISERROR(I10/C10),"",I10/C10)</f>
        <v>0.00148364513063032</v>
      </c>
      <c r="K10" s="62" t="n">
        <v>4438</v>
      </c>
      <c r="L10" s="49" t="n">
        <f>IF(ISERROR(K10/C10),"",K10/C10)</f>
        <v>0.0171469195045243</v>
      </c>
      <c r="M10" s="47" t="n">
        <v>66</v>
      </c>
      <c r="N10" s="49" t="n">
        <f>IF(ISERROR(M10/C10),"",M10/C10)</f>
        <v>0.000255001506827086</v>
      </c>
      <c r="O10" s="47" t="n">
        <v>1200</v>
      </c>
      <c r="P10" s="49" t="n">
        <f>IF(ISERROR(O10/C10),"",O10/C10)</f>
        <v>0.00463639103321974</v>
      </c>
      <c r="Q10" s="47" t="n">
        <v>6632</v>
      </c>
      <c r="R10" s="49" t="n">
        <f>IF(ISERROR(Q10/C10),"",Q10/C10)</f>
        <v>0.0256237877769278</v>
      </c>
      <c r="S10" s="47" t="n">
        <f>C10-E10-G10-I10-K10-M10-O10-Q10</f>
        <v>9624</v>
      </c>
      <c r="T10" s="49" t="n">
        <f>IF(ISERROR(S10/C10),"",S10/C10)</f>
        <v>0.0371838560864223</v>
      </c>
      <c r="U10" s="47" t="n">
        <f>IF(ISERROR(C10-E10),"",C10-E10)</f>
        <v>130864</v>
      </c>
      <c r="V10" s="49" t="n">
        <f>IF(ISERROR(U10/$C10),"",U10/$C10)</f>
        <v>0.50561389680939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262182</v>
      </c>
      <c r="D11" s="49" t="n">
        <f>IF(ISERROR(F11+H11+J11+L11+N11+P11+R11+T11),"",F11+H11+J11+L11+N11+P11+R11+T11)</f>
        <v>1</v>
      </c>
      <c r="E11" s="47" t="n">
        <v>185502</v>
      </c>
      <c r="F11" s="49" t="n">
        <f>IF(ISERROR(E11/C11),"",E11/C11)</f>
        <v>0.707531409478912</v>
      </c>
      <c r="G11" s="47" t="n">
        <v>11297</v>
      </c>
      <c r="H11" s="49" t="n">
        <f>IF(ISERROR(G11/C11),"",G11/C11)</f>
        <v>0.0430883889816997</v>
      </c>
      <c r="I11" s="47" t="n">
        <v>405</v>
      </c>
      <c r="J11" s="49" t="n">
        <f>IF(ISERROR(I11/C11),"",I11/C11)</f>
        <v>0.00154472847106209</v>
      </c>
      <c r="K11" s="62" t="n">
        <v>44806</v>
      </c>
      <c r="L11" s="49" t="n">
        <f>IF(ISERROR(K11/C11),"",K11/C11)</f>
        <v>0.170896552776316</v>
      </c>
      <c r="M11" s="47" t="n">
        <v>33</v>
      </c>
      <c r="N11" s="49" t="n">
        <f>IF(ISERROR(M11/C11),"",M11/C11)</f>
        <v>0.000125866764308763</v>
      </c>
      <c r="O11" s="47" t="n">
        <v>845</v>
      </c>
      <c r="P11" s="49" t="n">
        <f>IF(ISERROR(O11/C11),"",O11/C11)</f>
        <v>0.00322295199517892</v>
      </c>
      <c r="Q11" s="47" t="n">
        <v>9753</v>
      </c>
      <c r="R11" s="49" t="n">
        <f>IF(ISERROR(Q11/C11),"",Q11/C11)</f>
        <v>0.0371993500697988</v>
      </c>
      <c r="S11" s="47" t="n">
        <f>C11-E11-G11-I11-K11-M11-O11-Q11</f>
        <v>9541</v>
      </c>
      <c r="T11" s="49" t="n">
        <f>IF(ISERROR(S11/C11),"",S11/C11)</f>
        <v>0.0363907514627244</v>
      </c>
      <c r="U11" s="47" t="n">
        <f>IF(ISERROR(C11-E11),"",C11-E11)</f>
        <v>76680</v>
      </c>
      <c r="V11" s="49" t="n">
        <f>IF(ISERROR(U11/$C11),"",U11/$C11)</f>
        <v>0.292468590521088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269435</v>
      </c>
      <c r="D12" s="49" t="n">
        <f>IF(ISERROR(F12+H12+J12+L12+N12+P12+R12+T12),"",F12+H12+J12+L12+N12+P12+R12+T12)</f>
        <v>1</v>
      </c>
      <c r="E12" s="47" t="n">
        <v>124350</v>
      </c>
      <c r="F12" s="49" t="n">
        <f>IF(ISERROR(E12/C12),"",E12/C12)</f>
        <v>0.461521331675543</v>
      </c>
      <c r="G12" s="47" t="n">
        <v>116745</v>
      </c>
      <c r="H12" s="49" t="n">
        <f>IF(ISERROR(G12/C12),"",G12/C12)</f>
        <v>0.433295600051961</v>
      </c>
      <c r="I12" s="47" t="n">
        <v>541</v>
      </c>
      <c r="J12" s="49" t="n">
        <f>IF(ISERROR(I12/C12),"",I12/C12)</f>
        <v>0.00200790543173678</v>
      </c>
      <c r="K12" s="62" t="n">
        <v>10854</v>
      </c>
      <c r="L12" s="49" t="n">
        <f>IF(ISERROR(K12/C12),"",K12/C12)</f>
        <v>0.0402842986249003</v>
      </c>
      <c r="M12" s="47" t="n">
        <v>40</v>
      </c>
      <c r="N12" s="49" t="n">
        <f>IF(ISERROR(M12/C12),"",M12/C12)</f>
        <v>0.000148458811958357</v>
      </c>
      <c r="O12" s="47" t="n">
        <v>1054</v>
      </c>
      <c r="P12" s="49" t="n">
        <f>IF(ISERROR(O12/C12),"",O12/C12)</f>
        <v>0.00391188969510272</v>
      </c>
      <c r="Q12" s="47" t="n">
        <v>5798</v>
      </c>
      <c r="R12" s="49" t="n">
        <f>IF(ISERROR(Q12/C12),"",Q12/C12)</f>
        <v>0.0215191047933639</v>
      </c>
      <c r="S12" s="47" t="n">
        <f>C12-E12-G12-I12-K12-M12-O12-Q12</f>
        <v>10053</v>
      </c>
      <c r="T12" s="49" t="n">
        <f>IF(ISERROR(S12/C12),"",S12/C12)</f>
        <v>0.0373114109154341</v>
      </c>
      <c r="U12" s="47" t="n">
        <f>IF(ISERROR(C12-E12),"",C12-E12)</f>
        <v>145085</v>
      </c>
      <c r="V12" s="49" t="n">
        <f>IF(ISERROR(U12/$C12),"",U12/$C12)</f>
        <v>0.538478668324457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260723</v>
      </c>
      <c r="D13" s="49" t="n">
        <f>IF(ISERROR(F13+H13+J13+L13+N13+P13+R13+T13),"",F13+H13+J13+L13+N13+P13+R13+T13)</f>
        <v>0.999999999999999</v>
      </c>
      <c r="E13" s="47" t="n">
        <v>179073</v>
      </c>
      <c r="F13" s="49" t="n">
        <f>IF(ISERROR(E13/C13),"",E13/C13)</f>
        <v>0.68683238532849</v>
      </c>
      <c r="G13" s="47" t="n">
        <v>54796</v>
      </c>
      <c r="H13" s="49" t="n">
        <f>IF(ISERROR(G13/C13),"",G13/C13)</f>
        <v>0.210169413515493</v>
      </c>
      <c r="I13" s="47" t="n">
        <v>497</v>
      </c>
      <c r="J13" s="49" t="n">
        <f>IF(ISERROR(I13/C13),"",I13/C13)</f>
        <v>0.00190623765452223</v>
      </c>
      <c r="K13" s="62" t="n">
        <v>6156</v>
      </c>
      <c r="L13" s="49" t="n">
        <f>IF(ISERROR(K13/C13),"",K13/C13)</f>
        <v>0.023611265596054</v>
      </c>
      <c r="M13" s="47" t="n">
        <v>50</v>
      </c>
      <c r="N13" s="49" t="n">
        <f>IF(ISERROR(M13/C13),"",M13/C13)</f>
        <v>0.000191774411923766</v>
      </c>
      <c r="O13" s="47" t="n">
        <v>881</v>
      </c>
      <c r="P13" s="49" t="n">
        <f>IF(ISERROR(O13/C13),"",O13/C13)</f>
        <v>0.00337906513809675</v>
      </c>
      <c r="Q13" s="47" t="n">
        <v>7397</v>
      </c>
      <c r="R13" s="49" t="n">
        <f>IF(ISERROR(Q13/C13),"",Q13/C13)</f>
        <v>0.0283711065000019</v>
      </c>
      <c r="S13" s="47" t="n">
        <f>C13-E13-G13-I13-K13-M13-O13-Q13</f>
        <v>11873</v>
      </c>
      <c r="T13" s="49" t="n">
        <f>IF(ISERROR(S13/C13),"",S13/C13)</f>
        <v>0.0455387518554174</v>
      </c>
      <c r="U13" s="47" t="n">
        <f>IF(ISERROR(C13-E13),"",C13-E13)</f>
        <v>81650</v>
      </c>
      <c r="V13" s="49" t="n">
        <f>IF(ISERROR(U13/$C13),"",U13/$C13)</f>
        <v>0.31316761467151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266200</v>
      </c>
      <c r="D14" s="49" t="n">
        <f>IF(ISERROR(F14+H14+J14+L14+N14+P14+R14+T14),"",F14+H14+J14+L14+N14+P14+R14+T14)</f>
        <v>1</v>
      </c>
      <c r="E14" s="47" t="n">
        <v>209617</v>
      </c>
      <c r="F14" s="49" t="n">
        <f>IF(ISERROR(E14/C14),"",E14/C14)</f>
        <v>0.78744177310293</v>
      </c>
      <c r="G14" s="47" t="n">
        <v>32802</v>
      </c>
      <c r="H14" s="49" t="n">
        <f>IF(ISERROR(G14/C14),"",G14/C14)</f>
        <v>0.123223140495868</v>
      </c>
      <c r="I14" s="47" t="n">
        <v>617</v>
      </c>
      <c r="J14" s="49" t="n">
        <f>IF(ISERROR(I14/C14),"",I14/C14)</f>
        <v>0.00231780616078137</v>
      </c>
      <c r="K14" s="62" t="n">
        <v>3151</v>
      </c>
      <c r="L14" s="49" t="n">
        <f>IF(ISERROR(K14/C14),"",K14/C14)</f>
        <v>0.0118369646882044</v>
      </c>
      <c r="M14" s="47" t="n">
        <v>50</v>
      </c>
      <c r="N14" s="49" t="n">
        <f>IF(ISERROR(M14/C14),"",M14/C14)</f>
        <v>0.000187828700225394</v>
      </c>
      <c r="O14" s="47" t="n">
        <v>903</v>
      </c>
      <c r="P14" s="49" t="n">
        <f>IF(ISERROR(O14/C14),"",O14/C14)</f>
        <v>0.00339218632607062</v>
      </c>
      <c r="Q14" s="47" t="n">
        <v>7653</v>
      </c>
      <c r="R14" s="49" t="n">
        <f>IF(ISERROR(Q14/C14),"",Q14/C14)</f>
        <v>0.0287490608564989</v>
      </c>
      <c r="S14" s="47" t="n">
        <f>C14-E14-G14-I14-K14-M14-O14-Q14</f>
        <v>11407</v>
      </c>
      <c r="T14" s="49" t="n">
        <f>IF(ISERROR(S14/C14),"",S14/C14)</f>
        <v>0.0428512396694215</v>
      </c>
      <c r="U14" s="47" t="n">
        <f>IF(ISERROR(C14-E14),"",C14-E14)</f>
        <v>56583</v>
      </c>
      <c r="V14" s="49" t="n">
        <f>IF(ISERROR(U14/$C14),"",U14/$C14)</f>
        <v>0.21255822689707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267881</v>
      </c>
      <c r="D15" s="49" t="n">
        <f>IF(ISERROR(F15+H15+J15+L15+N15+P15+R15+T15),"",F15+H15+J15+L15+N15+P15+R15+T15)</f>
        <v>1</v>
      </c>
      <c r="E15" s="47" t="n">
        <v>190382</v>
      </c>
      <c r="F15" s="49" t="n">
        <f>IF(ISERROR(E15/C15),"",E15/C15)</f>
        <v>0.71069616732803</v>
      </c>
      <c r="G15" s="47" t="n">
        <v>22096</v>
      </c>
      <c r="H15" s="49" t="n">
        <f>IF(ISERROR(G15/C15),"",G15/C15)</f>
        <v>0.0824843867239558</v>
      </c>
      <c r="I15" s="47" t="n">
        <v>293</v>
      </c>
      <c r="J15" s="49" t="n">
        <f>IF(ISERROR(I15/C15),"",I15/C15)</f>
        <v>0.00109376924828562</v>
      </c>
      <c r="K15" s="62" t="n">
        <v>35775</v>
      </c>
      <c r="L15" s="49" t="n">
        <f>IF(ISERROR(K15/C15),"",K15/C15)</f>
        <v>0.13354810531542</v>
      </c>
      <c r="M15" s="47" t="n">
        <v>70</v>
      </c>
      <c r="N15" s="49" t="n">
        <f>IF(ISERROR(M15/C15),"",M15/C15)</f>
        <v>0.000261310059317383</v>
      </c>
      <c r="O15" s="47" t="n">
        <v>1092</v>
      </c>
      <c r="P15" s="49" t="n">
        <f>IF(ISERROR(O15/C15),"",O15/C15)</f>
        <v>0.00407643692535118</v>
      </c>
      <c r="Q15" s="47" t="n">
        <v>8657</v>
      </c>
      <c r="R15" s="49" t="n">
        <f>IF(ISERROR(Q15/C15),"",Q15/C15)</f>
        <v>0.0323165883358656</v>
      </c>
      <c r="S15" s="47" t="n">
        <f>C15-E15-G15-I15-K15-M15-O15-Q15</f>
        <v>9516</v>
      </c>
      <c r="T15" s="49" t="n">
        <f>IF(ISERROR(S15/C15),"",S15/C15)</f>
        <v>0.0355232360637746</v>
      </c>
      <c r="U15" s="47" t="n">
        <f>IF(ISERROR(C15-E15),"",C15-E15)</f>
        <v>77499</v>
      </c>
      <c r="V15" s="49" t="n">
        <f>IF(ISERROR(U15/$C15),"",U15/$C15)</f>
        <v>0.28930383267197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271378</v>
      </c>
      <c r="D16" s="49" t="n">
        <f>IF(ISERROR(F16+H16+J16+L16+N16+P16+R16+T16),"",F16+H16+J16+L16+N16+P16+R16+T16)</f>
        <v>1</v>
      </c>
      <c r="E16" s="47" t="n">
        <v>212343</v>
      </c>
      <c r="F16" s="49" t="n">
        <f>IF(ISERROR(E16/C16),"",E16/C16)</f>
        <v>0.782462100833524</v>
      </c>
      <c r="G16" s="47" t="n">
        <v>18454</v>
      </c>
      <c r="H16" s="49" t="n">
        <f>IF(ISERROR(G16/C16),"",G16/C16)</f>
        <v>0.0680010907295359</v>
      </c>
      <c r="I16" s="47" t="n">
        <v>690</v>
      </c>
      <c r="J16" s="49" t="n">
        <f>IF(ISERROR(I16/C16),"",I16/C16)</f>
        <v>0.00254257898576893</v>
      </c>
      <c r="K16" s="62" t="n">
        <v>13475</v>
      </c>
      <c r="L16" s="49" t="n">
        <f>IF(ISERROR(K16/C16),"",K16/C16)</f>
        <v>0.0496539881641106</v>
      </c>
      <c r="M16" s="47" t="n">
        <v>66</v>
      </c>
      <c r="N16" s="49" t="n">
        <f>IF(ISERROR(M16/C16),"",M16/C16)</f>
        <v>0.000243203207334419</v>
      </c>
      <c r="O16" s="47" t="n">
        <v>1033</v>
      </c>
      <c r="P16" s="49" t="n">
        <f>IF(ISERROR(O16/C16),"",O16/C16)</f>
        <v>0.00380649868449174</v>
      </c>
      <c r="Q16" s="47" t="n">
        <v>11388</v>
      </c>
      <c r="R16" s="49" t="n">
        <f>IF(ISERROR(Q16/C16),"",Q16/C16)</f>
        <v>0.0419636079564298</v>
      </c>
      <c r="S16" s="47" t="n">
        <f>C16-E16-G16-I16-K16-M16-O16-Q16</f>
        <v>13929</v>
      </c>
      <c r="T16" s="49" t="n">
        <f>IF(ISERROR(S16/C16),"",S16/C16)</f>
        <v>0.0513269314388049</v>
      </c>
      <c r="U16" s="47" t="n">
        <f>IF(ISERROR(C16-E16),"",C16-E16)</f>
        <v>59035</v>
      </c>
      <c r="V16" s="49" t="n">
        <f>IF(ISERROR(U16/$C16),"",U16/$C16)</f>
        <v>0.217537899166476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264379</v>
      </c>
      <c r="D17" s="49" t="n">
        <f>IF(ISERROR(F17+H17+J17+L17+N17+P17+R17+T17),"",F17+H17+J17+L17+N17+P17+R17+T17)</f>
        <v>1</v>
      </c>
      <c r="E17" s="47" t="n">
        <v>171511</v>
      </c>
      <c r="F17" s="49" t="n">
        <f>IF(ISERROR(E17/C17),"",E17/C17)</f>
        <v>0.648731555834616</v>
      </c>
      <c r="G17" s="47" t="n">
        <v>38242</v>
      </c>
      <c r="H17" s="49" t="n">
        <f>IF(ISERROR(G17/C17),"",G17/C17)</f>
        <v>0.144648402482799</v>
      </c>
      <c r="I17" s="47" t="n">
        <v>561</v>
      </c>
      <c r="J17" s="49" t="n">
        <f>IF(ISERROR(I17/C17),"",I17/C17)</f>
        <v>0.00212195371039303</v>
      </c>
      <c r="K17" s="62" t="n">
        <v>21357</v>
      </c>
      <c r="L17" s="49" t="n">
        <f>IF(ISERROR(K17/C17),"",K17/C17)</f>
        <v>0.0807817564935188</v>
      </c>
      <c r="M17" s="47" t="n">
        <v>155</v>
      </c>
      <c r="N17" s="49" t="n">
        <f>IF(ISERROR(M17/C17),"",M17/C17)</f>
        <v>0.000586279545652264</v>
      </c>
      <c r="O17" s="47" t="n">
        <v>1499</v>
      </c>
      <c r="P17" s="49" t="n">
        <f>IF(ISERROR(O17/C17),"",O17/C17)</f>
        <v>0.00566989057375964</v>
      </c>
      <c r="Q17" s="47" t="n">
        <v>16010</v>
      </c>
      <c r="R17" s="49" t="n">
        <f>IF(ISERROR(Q17/C17),"",Q17/C17)</f>
        <v>0.0605570033928565</v>
      </c>
      <c r="S17" s="47" t="n">
        <f>C17-E17-G17-I17-K17-M17-O17-Q17</f>
        <v>15044</v>
      </c>
      <c r="T17" s="49" t="n">
        <f>IF(ISERROR(S17/C17),"",S17/C17)</f>
        <v>0.0569031579664043</v>
      </c>
      <c r="U17" s="47" t="n">
        <f>IF(ISERROR(C17-E17),"",C17-E17)</f>
        <v>92868</v>
      </c>
      <c r="V17" s="49" t="n">
        <f>IF(ISERROR(U17/$C17),"",U17/$C17)</f>
        <v>0.351268444165384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263317</v>
      </c>
      <c r="D18" s="49" t="n">
        <f>IF(ISERROR(F18+H18+J18+L18+N18+P18+R18+T18),"",F18+H18+J18+L18+N18+P18+R18+T18)</f>
        <v>1</v>
      </c>
      <c r="E18" s="47" t="n">
        <v>226803</v>
      </c>
      <c r="F18" s="49" t="n">
        <f>IF(ISERROR(E18/C18),"",E18/C18)</f>
        <v>0.861330639495361</v>
      </c>
      <c r="G18" s="47" t="n">
        <v>6515</v>
      </c>
      <c r="H18" s="49" t="n">
        <f>IF(ISERROR(G18/C18),"",G18/C18)</f>
        <v>0.0247420409620344</v>
      </c>
      <c r="I18" s="47" t="n">
        <v>778</v>
      </c>
      <c r="J18" s="49" t="n">
        <f>IF(ISERROR(I18/C18),"",I18/C18)</f>
        <v>0.0029546136405929</v>
      </c>
      <c r="K18" s="62" t="n">
        <v>1458</v>
      </c>
      <c r="L18" s="49" t="n">
        <f>IF(ISERROR(K18/C18),"",K18/C18)</f>
        <v>0.00553705229818052</v>
      </c>
      <c r="M18" s="47" t="n">
        <v>33</v>
      </c>
      <c r="N18" s="49" t="n">
        <f>IF(ISERROR(M18/C18),"",M18/C18)</f>
        <v>0.000125324228971164</v>
      </c>
      <c r="O18" s="47" t="n">
        <v>811</v>
      </c>
      <c r="P18" s="49" t="n">
        <f>IF(ISERROR(O18/C18),"",O18/C18)</f>
        <v>0.00307993786956406</v>
      </c>
      <c r="Q18" s="47" t="n">
        <v>15021</v>
      </c>
      <c r="R18" s="49" t="n">
        <f>IF(ISERROR(Q18/C18),"",Q18/C18)</f>
        <v>0.0570453104053289</v>
      </c>
      <c r="S18" s="47" t="n">
        <f>C18-E18-G18-I18-K18-M18-O18-Q18</f>
        <v>11898</v>
      </c>
      <c r="T18" s="49" t="n">
        <f>IF(ISERROR(S18/C18),"",S18/C18)</f>
        <v>0.045185081099967</v>
      </c>
      <c r="U18" s="47" t="n">
        <f>IF(ISERROR(C18-E18),"",C18-E18)</f>
        <v>36514</v>
      </c>
      <c r="V18" s="49" t="n">
        <f>IF(ISERROR(U18/$C18),"",U18/$C18)</f>
        <v>0.138669360504639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265653</v>
      </c>
      <c r="D19" s="49" t="n">
        <f>IF(ISERROR(F19+H19+J19+L19+N19+P19+R19+T19),"",F19+H19+J19+L19+N19+P19+R19+T19)</f>
        <v>1</v>
      </c>
      <c r="E19" s="47" t="n">
        <v>223407</v>
      </c>
      <c r="F19" s="49" t="n">
        <f>IF(ISERROR(E19/C19),"",E19/C19)</f>
        <v>0.84097299861097</v>
      </c>
      <c r="G19" s="47" t="n">
        <v>9329</v>
      </c>
      <c r="H19" s="49" t="n">
        <f>IF(ISERROR(G19/C19),"",G19/C19)</f>
        <v>0.0351172394062932</v>
      </c>
      <c r="I19" s="47" t="n">
        <v>1308</v>
      </c>
      <c r="J19" s="49" t="n">
        <f>IF(ISERROR(I19/C19),"",I19/C19)</f>
        <v>0.00492371627649603</v>
      </c>
      <c r="K19" s="62" t="n">
        <v>2553</v>
      </c>
      <c r="L19" s="49" t="n">
        <f>IF(ISERROR(K19/C19),"",K19/C19)</f>
        <v>0.00961028108095899</v>
      </c>
      <c r="M19" s="47" t="n">
        <v>117</v>
      </c>
      <c r="N19" s="49" t="n">
        <f>IF(ISERROR(M19/C19),"",M19/C19)</f>
        <v>0.000440424162347122</v>
      </c>
      <c r="O19" s="47" t="n">
        <v>984</v>
      </c>
      <c r="P19" s="49" t="n">
        <f>IF(ISERROR(O19/C19),"",O19/C19)</f>
        <v>0.00370408013461169</v>
      </c>
      <c r="Q19" s="47" t="n">
        <v>15542</v>
      </c>
      <c r="R19" s="49" t="n">
        <f>IF(ISERROR(Q19/C19),"",Q19/C19)</f>
        <v>0.0585048917196493</v>
      </c>
      <c r="S19" s="47" t="n">
        <f>C19-E19-G19-I19-K19-M19-O19-Q19</f>
        <v>12413</v>
      </c>
      <c r="T19" s="49" t="n">
        <f>IF(ISERROR(S19/C19),"",S19/C19)</f>
        <v>0.0467263686086737</v>
      </c>
      <c r="U19" s="47" t="n">
        <f>IF(ISERROR(C19-E19),"",C19-E19)</f>
        <v>42246</v>
      </c>
      <c r="V19" s="49" t="n">
        <f>IF(ISERROR(U19/$C19),"",U19/$C19)</f>
        <v>0.15902700138903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264451</v>
      </c>
      <c r="D20" s="49" t="n">
        <f>IF(ISERROR(F20+H20+J20+L20+N20+P20+R20+T20),"",F20+H20+J20+L20+N20+P20+R20+T20)</f>
        <v>1</v>
      </c>
      <c r="E20" s="47" t="n">
        <v>213692</v>
      </c>
      <c r="F20" s="49" t="n">
        <f>IF(ISERROR(E20/C20),"",E20/C20)</f>
        <v>0.808058959882927</v>
      </c>
      <c r="G20" s="47" t="n">
        <v>16238</v>
      </c>
      <c r="H20" s="49" t="n">
        <f>IF(ISERROR(G20/C20),"",G20/C20)</f>
        <v>0.061402679513407</v>
      </c>
      <c r="I20" s="47" t="n">
        <v>1239</v>
      </c>
      <c r="J20" s="49" t="n">
        <f>IF(ISERROR(I20/C20),"",I20/C20)</f>
        <v>0.00468517797247883</v>
      </c>
      <c r="K20" s="62" t="n">
        <v>6644</v>
      </c>
      <c r="L20" s="49" t="n">
        <f>IF(ISERROR(K20/C20),"",K20/C20)</f>
        <v>0.0251237469323239</v>
      </c>
      <c r="M20" s="47" t="n">
        <v>62</v>
      </c>
      <c r="N20" s="49" t="n">
        <f>IF(ISERROR(M20/C20),"",M20/C20)</f>
        <v>0.000234447969567141</v>
      </c>
      <c r="O20" s="47" t="n">
        <v>986</v>
      </c>
      <c r="P20" s="49" t="n">
        <f>IF(ISERROR(O20/C20),"",O20/C20)</f>
        <v>0.00372847899989034</v>
      </c>
      <c r="Q20" s="47" t="n">
        <v>13001</v>
      </c>
      <c r="R20" s="49" t="n">
        <f>IF(ISERROR(Q20/C20),"",Q20/C20)</f>
        <v>0.0491622266506839</v>
      </c>
      <c r="S20" s="47" t="n">
        <f>C20-E20-G20-I20-K20-M20-O20-Q20</f>
        <v>12589</v>
      </c>
      <c r="T20" s="49" t="n">
        <f>IF(ISERROR(S20/C20),"",S20/C20)</f>
        <v>0.0476042820787216</v>
      </c>
      <c r="U20" s="47" t="n">
        <f>IF(ISERROR(C20-E20),"",C20-E20)</f>
        <v>50759</v>
      </c>
      <c r="V20" s="49" t="n">
        <f>IF(ISERROR(U20/$C20),"",U20/$C20)</f>
        <v>0.191941040117073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271390</v>
      </c>
      <c r="D21" s="49" t="n">
        <f>IF(ISERROR(F21+H21+J21+L21+N21+P21+R21+T21),"",F21+H21+J21+L21+N21+P21+R21+T21)</f>
        <v>1</v>
      </c>
      <c r="E21" s="47" t="n">
        <v>201604</v>
      </c>
      <c r="F21" s="49" t="n">
        <f>IF(ISERROR(E21/C21),"",E21/C21)</f>
        <v>0.742857142857143</v>
      </c>
      <c r="G21" s="47" t="n">
        <v>29826</v>
      </c>
      <c r="H21" s="49" t="n">
        <f>IF(ISERROR(G21/C21),"",G21/C21)</f>
        <v>0.109900880651461</v>
      </c>
      <c r="I21" s="47" t="n">
        <v>856</v>
      </c>
      <c r="J21" s="49" t="n">
        <f>IF(ISERROR(I21/C21),"",I21/C21)</f>
        <v>0.00315413242934522</v>
      </c>
      <c r="K21" s="62" t="n">
        <v>7084</v>
      </c>
      <c r="L21" s="49" t="n">
        <f>IF(ISERROR(K21/C21),"",K21/C21)</f>
        <v>0.0261026566933196</v>
      </c>
      <c r="M21" s="47" t="n">
        <v>61</v>
      </c>
      <c r="N21" s="49" t="n">
        <f>IF(ISERROR(M21/C21),"",M21/C21)</f>
        <v>0.000224768782932311</v>
      </c>
      <c r="O21" s="47" t="n">
        <v>1400</v>
      </c>
      <c r="P21" s="49" t="n">
        <f>IF(ISERROR(O21/C21),"",O21/C21)</f>
        <v>0.00515862780500387</v>
      </c>
      <c r="Q21" s="47" t="n">
        <v>15431</v>
      </c>
      <c r="R21" s="49" t="n">
        <f>IF(ISERROR(Q21/C21),"",Q21/C21)</f>
        <v>0.0568591326135819</v>
      </c>
      <c r="S21" s="47" t="n">
        <f>C21-E21-G21-I21-K21-M21-O21-Q21</f>
        <v>15128</v>
      </c>
      <c r="T21" s="49" t="n">
        <f>IF(ISERROR(S21/C21),"",S21/C21)</f>
        <v>0.0557426581672132</v>
      </c>
      <c r="U21" s="47" t="n">
        <f>IF(ISERROR(C21-E21),"",C21-E21)</f>
        <v>69786</v>
      </c>
      <c r="V21" s="49" t="n">
        <f>IF(ISERROR(U21/$C21),"",U21/$C21)</f>
        <v>0.257142857142857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264393</v>
      </c>
      <c r="D22" s="49" t="n">
        <f>IF(ISERROR(F22+H22+J22+L22+N22+P22+R22+T22),"",F22+H22+J22+L22+N22+P22+R22+T22)</f>
        <v>1</v>
      </c>
      <c r="E22" s="47" t="n">
        <v>197211</v>
      </c>
      <c r="F22" s="49" t="n">
        <f>IF(ISERROR(E22/C22),"",E22/C22)</f>
        <v>0.745900988301506</v>
      </c>
      <c r="G22" s="47" t="n">
        <v>21177</v>
      </c>
      <c r="H22" s="49" t="n">
        <f>IF(ISERROR(G22/C22),"",G22/C22)</f>
        <v>0.0800966742689859</v>
      </c>
      <c r="I22" s="47" t="n">
        <v>1240</v>
      </c>
      <c r="J22" s="49" t="n">
        <f>IF(ISERROR(I22/C22),"",I22/C22)</f>
        <v>0.00468998801027259</v>
      </c>
      <c r="K22" s="62" t="n">
        <v>3877</v>
      </c>
      <c r="L22" s="49" t="n">
        <f>IF(ISERROR(K22/C22),"",K22/C22)</f>
        <v>0.0146637770288926</v>
      </c>
      <c r="M22" s="47" t="n">
        <v>93</v>
      </c>
      <c r="N22" s="49" t="n">
        <f>IF(ISERROR(M22/C22),"",M22/C22)</f>
        <v>0.000351749100770444</v>
      </c>
      <c r="O22" s="47" t="n">
        <v>938</v>
      </c>
      <c r="P22" s="49" t="n">
        <f>IF(ISERROR(O22/C22),"",O22/C22)</f>
        <v>0.00354774899486749</v>
      </c>
      <c r="Q22" s="47" t="n">
        <v>28700</v>
      </c>
      <c r="R22" s="49" t="n">
        <f>IF(ISERROR(Q22/C22),"",Q22/C22)</f>
        <v>0.108550528947438</v>
      </c>
      <c r="S22" s="47" t="n">
        <f>C22-E22-G22-I22-K22-M22-O22-Q22</f>
        <v>11157</v>
      </c>
      <c r="T22" s="49" t="n">
        <f>IF(ISERROR(S22/C22),"",S22/C22)</f>
        <v>0.0421985453472671</v>
      </c>
      <c r="U22" s="47" t="n">
        <f>IF(ISERROR(C22-E22),"",C22-E22)</f>
        <v>67182</v>
      </c>
      <c r="V22" s="49" t="n">
        <f>IF(ISERROR(U22/$C22),"",U22/$C22)</f>
        <v>0.254099011698494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264560</v>
      </c>
      <c r="D23" s="49" t="n">
        <f>IF(ISERROR(F23+H23+J23+L23+N23+P23+R23+T23),"",F23+H23+J23+L23+N23+P23+R23+T23)</f>
        <v>1</v>
      </c>
      <c r="E23" s="47" t="n">
        <v>185881</v>
      </c>
      <c r="F23" s="49" t="n">
        <f>IF(ISERROR(E23/C23),"",E23/C23)</f>
        <v>0.702604324160871</v>
      </c>
      <c r="G23" s="47" t="n">
        <v>31500</v>
      </c>
      <c r="H23" s="49" t="n">
        <f>IF(ISERROR(G23/C23),"",G23/C23)</f>
        <v>0.119065618385243</v>
      </c>
      <c r="I23" s="47" t="n">
        <v>895</v>
      </c>
      <c r="J23" s="49" t="n">
        <f>IF(ISERROR(I23/C23),"",I23/C23)</f>
        <v>0.00338297550650136</v>
      </c>
      <c r="K23" s="62" t="n">
        <v>7475</v>
      </c>
      <c r="L23" s="49" t="n">
        <f>IF(ISERROR(K23/C23),"",K23/C23)</f>
        <v>0.0282544602358633</v>
      </c>
      <c r="M23" s="47" t="n">
        <v>61</v>
      </c>
      <c r="N23" s="49" t="n">
        <f>IF(ISERROR(M23/C23),"",M23/C23)</f>
        <v>0.000230571514968249</v>
      </c>
      <c r="O23" s="47" t="n">
        <v>1179</v>
      </c>
      <c r="P23" s="49" t="n">
        <f>IF(ISERROR(O23/C23),"",O23/C23)</f>
        <v>0.00445645600241911</v>
      </c>
      <c r="Q23" s="47" t="n">
        <v>23008</v>
      </c>
      <c r="R23" s="49" t="n">
        <f>IF(ISERROR(Q23/C23),"",Q23/C23)</f>
        <v>0.0869670396129422</v>
      </c>
      <c r="S23" s="47" t="n">
        <f>C23-E23-G23-I23-K23-M23-O23-Q23</f>
        <v>14561</v>
      </c>
      <c r="T23" s="49" t="n">
        <f>IF(ISERROR(S23/C23),"",S23/C23)</f>
        <v>0.0550385545811914</v>
      </c>
      <c r="U23" s="47" t="n">
        <f>IF(ISERROR(C23-E23),"",C23-E23)</f>
        <v>78679</v>
      </c>
      <c r="V23" s="49" t="n">
        <f>IF(ISERROR(U23/$C23),"",U23/$C23)</f>
        <v>0.297395675839129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267918</v>
      </c>
      <c r="D24" s="49" t="n">
        <f>IF(ISERROR(F24+H24+J24+L24+N24+P24+R24+T24),"",F24+H24+J24+L24+N24+P24+R24+T24)</f>
        <v>1</v>
      </c>
      <c r="E24" s="47" t="n">
        <v>243423</v>
      </c>
      <c r="F24" s="49" t="n">
        <f>IF(ISERROR(E24/C24),"",E24/C24)</f>
        <v>0.908572772266141</v>
      </c>
      <c r="G24" s="47" t="n">
        <v>1847</v>
      </c>
      <c r="H24" s="49" t="n">
        <f>IF(ISERROR(G24/C24),"",G24/C24)</f>
        <v>0.00689390037250203</v>
      </c>
      <c r="I24" s="47" t="n">
        <v>706</v>
      </c>
      <c r="J24" s="49" t="n">
        <f>IF(ISERROR(I24/C24),"",I24/C24)</f>
        <v>0.00263513463074523</v>
      </c>
      <c r="K24" s="62" t="n">
        <v>2302</v>
      </c>
      <c r="L24" s="49" t="n">
        <f>IF(ISERROR(K24/C24),"",K24/C24)</f>
        <v>0.00859218118976702</v>
      </c>
      <c r="M24" s="47" t="n">
        <v>122</v>
      </c>
      <c r="N24" s="49" t="n">
        <f>IF(ISERROR(M24/C24),"",M24/C24)</f>
        <v>0.000455363208145776</v>
      </c>
      <c r="O24" s="47" t="n">
        <v>773</v>
      </c>
      <c r="P24" s="49" t="n">
        <f>IF(ISERROR(O24/C24),"",O24/C24)</f>
        <v>0.00288521114669414</v>
      </c>
      <c r="Q24" s="47" t="n">
        <v>7804</v>
      </c>
      <c r="R24" s="49" t="n">
        <f>IF(ISERROR(Q24/C24),"",Q24/C24)</f>
        <v>0.029128315380079</v>
      </c>
      <c r="S24" s="47" t="n">
        <f>C24-E24-G24-I24-K24-M24-O24-Q24</f>
        <v>10941</v>
      </c>
      <c r="T24" s="49" t="n">
        <f>IF(ISERROR(S24/C24),"",S24/C24)</f>
        <v>0.0408371218059257</v>
      </c>
      <c r="U24" s="47" t="n">
        <f>IF(ISERROR(C24-E24),"",C24-E24)</f>
        <v>24495</v>
      </c>
      <c r="V24" s="49" t="n">
        <f>IF(ISERROR(U24/$C24),"",U24/$C24)</f>
        <v>0.0914272277338589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268135</v>
      </c>
      <c r="D25" s="49" t="n">
        <f>IF(ISERROR(F25+H25+J25+L25+N25+P25+R25+T25),"",F25+H25+J25+L25+N25+P25+R25+T25)</f>
        <v>1</v>
      </c>
      <c r="E25" s="47" t="n">
        <v>224651</v>
      </c>
      <c r="F25" s="49" t="n">
        <f>IF(ISERROR(E25/C25),"",E25/C25)</f>
        <v>0.837827959796371</v>
      </c>
      <c r="G25" s="47" t="n">
        <v>9647</v>
      </c>
      <c r="H25" s="49" t="n">
        <f>IF(ISERROR(G25/C25),"",G25/C25)</f>
        <v>0.0359781453372368</v>
      </c>
      <c r="I25" s="47" t="n">
        <v>594</v>
      </c>
      <c r="J25" s="49" t="n">
        <f>IF(ISERROR(I25/C25),"",I25/C25)</f>
        <v>0.00221530199339885</v>
      </c>
      <c r="K25" s="62" t="n">
        <v>7132</v>
      </c>
      <c r="L25" s="49" t="n">
        <f>IF(ISERROR(K25/C25),"",K25/C25)</f>
        <v>0.0265985417793276</v>
      </c>
      <c r="M25" s="47" t="n">
        <v>49</v>
      </c>
      <c r="N25" s="49" t="n">
        <f>IF(ISERROR(M25/C25),"",M25/C25)</f>
        <v>0.000182743767132228</v>
      </c>
      <c r="O25" s="47" t="n">
        <v>905</v>
      </c>
      <c r="P25" s="49" t="n">
        <f>IF(ISERROR(O25/C25),"",O25/C25)</f>
        <v>0.00337516549499319</v>
      </c>
      <c r="Q25" s="47" t="n">
        <v>13274</v>
      </c>
      <c r="R25" s="49" t="n">
        <f>IF(ISERROR(Q25/C25),"",Q25/C25)</f>
        <v>0.0495049135696571</v>
      </c>
      <c r="S25" s="47" t="n">
        <f>C25-E25-G25-I25-K25-M25-O25-Q25</f>
        <v>11883</v>
      </c>
      <c r="T25" s="49" t="n">
        <f>IF(ISERROR(S25/C25),"",S25/C25)</f>
        <v>0.044317228261883</v>
      </c>
      <c r="U25" s="47" t="n">
        <f>IF(ISERROR(C25-E25),"",C25-E25)</f>
        <v>43484</v>
      </c>
      <c r="V25" s="49" t="n">
        <f>IF(ISERROR(U25/$C25),"",U25/$C25)</f>
        <v>0.162172040203629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265614</v>
      </c>
      <c r="D26" s="49" t="n">
        <f>IF(ISERROR(F26+H26+J26+L26+N26+P26+R26+T26),"",F26+H26+J26+L26+N26+P26+R26+T26)</f>
        <v>1</v>
      </c>
      <c r="E26" s="47" t="n">
        <v>232545</v>
      </c>
      <c r="F26" s="49" t="n">
        <f>IF(ISERROR(E26/C26),"",E26/C26)</f>
        <v>0.875499785402878</v>
      </c>
      <c r="G26" s="47" t="n">
        <v>4604</v>
      </c>
      <c r="H26" s="49" t="n">
        <f>IF(ISERROR(G26/C26),"",G26/C26)</f>
        <v>0.0173334236900163</v>
      </c>
      <c r="I26" s="47" t="n">
        <v>439</v>
      </c>
      <c r="J26" s="49" t="n">
        <f>IF(ISERROR(I26/C26),"",I26/C26)</f>
        <v>0.00165277432665447</v>
      </c>
      <c r="K26" s="62" t="n">
        <v>6569</v>
      </c>
      <c r="L26" s="49" t="n">
        <f>IF(ISERROR(K26/C26),"",K26/C26)</f>
        <v>0.0247313771111463</v>
      </c>
      <c r="M26" s="47" t="n">
        <v>43</v>
      </c>
      <c r="N26" s="49" t="n">
        <f>IF(ISERROR(M26/C26),"",M26/C26)</f>
        <v>0.000161889057052716</v>
      </c>
      <c r="O26" s="47" t="n">
        <v>721</v>
      </c>
      <c r="P26" s="49" t="n">
        <f>IF(ISERROR(O26/C26),"",O26/C26)</f>
        <v>0.00271446535197693</v>
      </c>
      <c r="Q26" s="47" t="n">
        <v>10308</v>
      </c>
      <c r="R26" s="49" t="n">
        <f>IF(ISERROR(Q26/C26),"",Q26/C26)</f>
        <v>0.0388081953511487</v>
      </c>
      <c r="S26" s="47" t="n">
        <f>C26-E26-G26-I26-K26-M26-O26-Q26</f>
        <v>10385</v>
      </c>
      <c r="T26" s="49" t="n">
        <f>IF(ISERROR(S26/C26),"",S26/C26)</f>
        <v>0.0390980897091268</v>
      </c>
      <c r="U26" s="47" t="n">
        <f>IF(ISERROR(C26-E26),"",C26-E26)</f>
        <v>33069</v>
      </c>
      <c r="V26" s="49" t="n">
        <f>IF(ISERROR(U26/$C26),"",U26/$C26)</f>
        <v>0.124500214597122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265221</v>
      </c>
      <c r="D27" s="49" t="n">
        <f>IF(ISERROR(F27+H27+J27+L27+N27+P27+R27+T27),"",F27+H27+J27+L27+N27+P27+R27+T27)</f>
        <v>1</v>
      </c>
      <c r="E27" s="47" t="n">
        <v>236156</v>
      </c>
      <c r="F27" s="49" t="n">
        <f>IF(ISERROR(E27/C27),"",E27/C27)</f>
        <v>0.890412146851117</v>
      </c>
      <c r="G27" s="47" t="n">
        <v>6086</v>
      </c>
      <c r="H27" s="49" t="n">
        <f>IF(ISERROR(G27/C27),"",G27/C27)</f>
        <v>0.0229469008864306</v>
      </c>
      <c r="I27" s="47" t="n">
        <v>824</v>
      </c>
      <c r="J27" s="49" t="n">
        <f>IF(ISERROR(I27/C27),"",I27/C27)</f>
        <v>0.00310684297246447</v>
      </c>
      <c r="K27" s="62" t="n">
        <v>1167</v>
      </c>
      <c r="L27" s="49" t="n">
        <f>IF(ISERROR(K27/C27),"",K27/C27)</f>
        <v>0.00440010406415782</v>
      </c>
      <c r="M27" s="47" t="n">
        <v>74</v>
      </c>
      <c r="N27" s="49" t="n">
        <f>IF(ISERROR(M27/C27),"",M27/C27)</f>
        <v>0.000279012597041712</v>
      </c>
      <c r="O27" s="47" t="n">
        <v>677</v>
      </c>
      <c r="P27" s="49" t="n">
        <f>IF(ISERROR(O27/C27),"",O27/C27)</f>
        <v>0.00255258821888161</v>
      </c>
      <c r="Q27" s="47" t="n">
        <v>9831</v>
      </c>
      <c r="R27" s="49" t="n">
        <f>IF(ISERROR(Q27/C27),"",Q27/C27)</f>
        <v>0.0370672005610415</v>
      </c>
      <c r="S27" s="47" t="n">
        <f>C27-E27-G27-I27-K27-M27-O27-Q27</f>
        <v>10406</v>
      </c>
      <c r="T27" s="49" t="n">
        <f>IF(ISERROR(S27/C27),"",S27/C27)</f>
        <v>0.0392352038488657</v>
      </c>
      <c r="U27" s="47" t="n">
        <f>IF(ISERROR(C27-E27),"",C27-E27)</f>
        <v>29065</v>
      </c>
      <c r="V27" s="49" t="n">
        <f>IF(ISERROR(U27/$C27),"",U27/$C27)</f>
        <v>0.109587853148883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267234</v>
      </c>
      <c r="D28" s="49" t="n">
        <f>IF(ISERROR(F28+H28+J28+L28+N28+P28+R28+T28),"",F28+H28+J28+L28+N28+P28+R28+T28)</f>
        <v>1</v>
      </c>
      <c r="E28" s="47" t="n">
        <v>230986</v>
      </c>
      <c r="F28" s="49" t="n">
        <f>IF(ISERROR(E28/C28),"",E28/C28)</f>
        <v>0.864358577127162</v>
      </c>
      <c r="G28" s="47" t="n">
        <v>8982</v>
      </c>
      <c r="H28" s="49" t="n">
        <f>IF(ISERROR(G28/C28),"",G28/C28)</f>
        <v>0.0336109926132154</v>
      </c>
      <c r="I28" s="47" t="n">
        <v>916</v>
      </c>
      <c r="J28" s="49" t="n">
        <f>IF(ISERROR(I28/C28),"",I28/C28)</f>
        <v>0.00342770755218273</v>
      </c>
      <c r="K28" s="62" t="n">
        <v>1029</v>
      </c>
      <c r="L28" s="49" t="n">
        <f>IF(ISERROR(K28/C28),"",K28/C28)</f>
        <v>0.00385055793798693</v>
      </c>
      <c r="M28" s="47" t="n">
        <v>73</v>
      </c>
      <c r="N28" s="49" t="n">
        <f>IF(ISERROR(M28/C28),"",M28/C28)</f>
        <v>0.000273168833307139</v>
      </c>
      <c r="O28" s="47" t="n">
        <v>620</v>
      </c>
      <c r="P28" s="49" t="n">
        <f>IF(ISERROR(O28/C28),"",O28/C28)</f>
        <v>0.00232006406370447</v>
      </c>
      <c r="Q28" s="47" t="n">
        <v>13529</v>
      </c>
      <c r="R28" s="49" t="n">
        <f>IF(ISERROR(Q28/C28),"",Q28/C28)</f>
        <v>0.050626043093319</v>
      </c>
      <c r="S28" s="47" t="n">
        <f>C28-E28-G28-I28-K28-M28-O28-Q28</f>
        <v>11099</v>
      </c>
      <c r="T28" s="49" t="n">
        <f>IF(ISERROR(S28/C28),"",S28/C28)</f>
        <v>0.0415328887791224</v>
      </c>
      <c r="U28" s="47" t="n">
        <f>IF(ISERROR(C28-E28),"",C28-E28)</f>
        <v>36248</v>
      </c>
      <c r="V28" s="49" t="n">
        <f>IF(ISERROR(U28/$C28),"",U28/$C28)</f>
        <v>0.135641422872838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266147</v>
      </c>
      <c r="D29" s="49" t="n">
        <f>IF(ISERROR(F29+H29+J29+L29+N29+P29+R29+T29),"",F29+H29+J29+L29+N29+P29+R29+T29)</f>
        <v>1</v>
      </c>
      <c r="E29" s="47" t="n">
        <v>160042</v>
      </c>
      <c r="F29" s="49" t="n">
        <f>IF(ISERROR(E29/C29),"",E29/C29)</f>
        <v>0.601329340552402</v>
      </c>
      <c r="G29" s="47" t="n">
        <v>75826</v>
      </c>
      <c r="H29" s="49" t="n">
        <f>IF(ISERROR(G29/C29),"",G29/C29)</f>
        <v>0.284902704144702</v>
      </c>
      <c r="I29" s="47" t="n">
        <v>918</v>
      </c>
      <c r="J29" s="49" t="n">
        <f>IF(ISERROR(I29/C29),"",I29/C29)</f>
        <v>0.00344922167073084</v>
      </c>
      <c r="K29" s="62" t="n">
        <v>3303</v>
      </c>
      <c r="L29" s="49" t="n">
        <f>IF(ISERROR(K29/C29),"",K29/C29)</f>
        <v>0.0124104348348845</v>
      </c>
      <c r="M29" s="47" t="n">
        <v>81</v>
      </c>
      <c r="N29" s="49" t="n">
        <f>IF(ISERROR(M29/C29),"",M29/C29)</f>
        <v>0.000304343088593897</v>
      </c>
      <c r="O29" s="47" t="n">
        <v>1050</v>
      </c>
      <c r="P29" s="49" t="n">
        <f>IF(ISERROR(O29/C29),"",O29/C29)</f>
        <v>0.00394518818547645</v>
      </c>
      <c r="Q29" s="47" t="n">
        <v>11251</v>
      </c>
      <c r="R29" s="49" t="n">
        <f>IF(ISERROR(Q29/C29),"",Q29/C29)</f>
        <v>0.0422736307379005</v>
      </c>
      <c r="S29" s="47" t="n">
        <f>C29-E29-G29-I29-K29-M29-O29-Q29</f>
        <v>13676</v>
      </c>
      <c r="T29" s="49" t="n">
        <f>IF(ISERROR(S29/C29),"",S29/C29)</f>
        <v>0.0513851367853104</v>
      </c>
      <c r="U29" s="47" t="n">
        <f>IF(ISERROR(C29-E29),"",C29-E29)</f>
        <v>106105</v>
      </c>
      <c r="V29" s="49" t="n">
        <f>IF(ISERROR(U29/$C29),"",U29/$C29)</f>
        <v>0.398670659447599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270401</v>
      </c>
      <c r="D30" s="49" t="n">
        <f>IF(ISERROR(F30+H30+J30+L30+N30+P30+R30+T30),"",F30+H30+J30+L30+N30+P30+R30+T30)</f>
        <v>1</v>
      </c>
      <c r="E30" s="47" t="n">
        <v>217239</v>
      </c>
      <c r="F30" s="49" t="n">
        <f>IF(ISERROR(E30/C30),"",E30/C30)</f>
        <v>0.803395697501119</v>
      </c>
      <c r="G30" s="47" t="n">
        <v>12344</v>
      </c>
      <c r="H30" s="49" t="n">
        <f>IF(ISERROR(G30/C30),"",G30/C30)</f>
        <v>0.0456507187473419</v>
      </c>
      <c r="I30" s="47" t="n">
        <v>811</v>
      </c>
      <c r="J30" s="49" t="n">
        <f>IF(ISERROR(I30/C30),"",I30/C30)</f>
        <v>0.00299924926313142</v>
      </c>
      <c r="K30" s="62" t="n">
        <v>13537</v>
      </c>
      <c r="L30" s="49" t="n">
        <f>IF(ISERROR(K30/C30),"",K30/C30)</f>
        <v>0.0500626846794206</v>
      </c>
      <c r="M30" s="47" t="n">
        <v>102</v>
      </c>
      <c r="N30" s="49" t="n">
        <f>IF(ISERROR(M30/C30),"",M30/C30)</f>
        <v>0.000377217539875962</v>
      </c>
      <c r="O30" s="47" t="n">
        <v>1027</v>
      </c>
      <c r="P30" s="49" t="n">
        <f>IF(ISERROR(O30/C30),"",O30/C30)</f>
        <v>0.0037980628769864</v>
      </c>
      <c r="Q30" s="47" t="n">
        <v>13674</v>
      </c>
      <c r="R30" s="49" t="n">
        <f>IF(ISERROR(Q30/C30),"",Q30/C30)</f>
        <v>0.0505693396104304</v>
      </c>
      <c r="S30" s="47" t="n">
        <f>C30-E30-G30-I30-K30-M30-O30-Q30</f>
        <v>11667</v>
      </c>
      <c r="T30" s="49" t="n">
        <f>IF(ISERROR(S30/C30),"",S30/C30)</f>
        <v>0.0431470297816946</v>
      </c>
      <c r="U30" s="47" t="n">
        <f>IF(ISERROR(C30-E30),"",C30-E30)</f>
        <v>53162</v>
      </c>
      <c r="V30" s="49" t="n">
        <f>IF(ISERROR(U30/$C30),"",U30/$C30)</f>
        <v>0.196604302498881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267222</v>
      </c>
      <c r="D31" s="49" t="n">
        <f>IF(ISERROR(F31+H31+J31+L31+N31+P31+R31+T31),"",F31+H31+J31+L31+N31+P31+R31+T31)</f>
        <v>1</v>
      </c>
      <c r="E31" s="47" t="n">
        <v>149570</v>
      </c>
      <c r="F31" s="49" t="n">
        <f>IF(ISERROR(E31/C31),"",E31/C31)</f>
        <v>0.559721879186594</v>
      </c>
      <c r="G31" s="47" t="n">
        <v>42224</v>
      </c>
      <c r="H31" s="49" t="n">
        <f>IF(ISERROR(G31/C31),"",G31/C31)</f>
        <v>0.158010942212842</v>
      </c>
      <c r="I31" s="47" t="n">
        <v>721</v>
      </c>
      <c r="J31" s="49" t="n">
        <f>IF(ISERROR(I31/C31),"",I31/C31)</f>
        <v>0.002698131141897</v>
      </c>
      <c r="K31" s="62" t="n">
        <v>13028</v>
      </c>
      <c r="L31" s="49" t="n">
        <f>IF(ISERROR(K31/C31),"",K31/C31)</f>
        <v>0.0487534708968573</v>
      </c>
      <c r="M31" s="47" t="n">
        <v>62</v>
      </c>
      <c r="N31" s="49" t="n">
        <f>IF(ISERROR(M31/C31),"",M31/C31)</f>
        <v>0.000232016824962017</v>
      </c>
      <c r="O31" s="47" t="n">
        <v>1007</v>
      </c>
      <c r="P31" s="49" t="n">
        <f>IF(ISERROR(O31/C31),"",O31/C31)</f>
        <v>0.00376840230220566</v>
      </c>
      <c r="Q31" s="47" t="n">
        <v>48906</v>
      </c>
      <c r="R31" s="49" t="n">
        <f>IF(ISERROR(Q31/C31),"",Q31/C31)</f>
        <v>0.18301636841278</v>
      </c>
      <c r="S31" s="47" t="n">
        <f>C31-E31-G31-I31-K31-M31-O31-Q31</f>
        <v>11704</v>
      </c>
      <c r="T31" s="49" t="n">
        <f>IF(ISERROR(S31/C31),"",S31/C31)</f>
        <v>0.043798789021862</v>
      </c>
      <c r="U31" s="47" t="n">
        <f>IF(ISERROR(C31-E31),"",C31-E31)</f>
        <v>117652</v>
      </c>
      <c r="V31" s="49" t="n">
        <f>IF(ISERROR(U31/$C31),"",U31/$C31)</f>
        <v>0.440278120813406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261699</v>
      </c>
      <c r="D32" s="49" t="n">
        <f>IF(ISERROR(F32+H32+J32+L32+N32+P32+R32+T32),"",F32+H32+J32+L32+N32+P32+R32+T32)</f>
        <v>1</v>
      </c>
      <c r="E32" s="47" t="n">
        <v>206970</v>
      </c>
      <c r="F32" s="49" t="n">
        <f>IF(ISERROR(E32/C32),"",E32/C32)</f>
        <v>0.790870427475841</v>
      </c>
      <c r="G32" s="47" t="n">
        <v>15944</v>
      </c>
      <c r="H32" s="49" t="n">
        <f>IF(ISERROR(G32/C32),"",G32/C32)</f>
        <v>0.0609249557697966</v>
      </c>
      <c r="I32" s="47" t="n">
        <v>731</v>
      </c>
      <c r="J32" s="49" t="n">
        <f>IF(ISERROR(I32/C32),"",I32/C32)</f>
        <v>0.00279328541568749</v>
      </c>
      <c r="K32" s="62" t="n">
        <v>5654</v>
      </c>
      <c r="L32" s="49" t="n">
        <f>IF(ISERROR(K32/C32),"",K32/C32)</f>
        <v>0.0216049736529372</v>
      </c>
      <c r="M32" s="47" t="n">
        <v>74</v>
      </c>
      <c r="N32" s="49" t="n">
        <f>IF(ISERROR(M32/C32),"",M32/C32)</f>
        <v>0.000282767607060019</v>
      </c>
      <c r="O32" s="47" t="n">
        <v>943</v>
      </c>
      <c r="P32" s="49" t="n">
        <f>IF(ISERROR(O32/C32),"",O32/C32)</f>
        <v>0.00360337639807565</v>
      </c>
      <c r="Q32" s="47" t="n">
        <v>19575</v>
      </c>
      <c r="R32" s="49" t="n">
        <f>IF(ISERROR(Q32/C32),"",Q32/C32)</f>
        <v>0.0747996744351335</v>
      </c>
      <c r="S32" s="47" t="n">
        <f>C32-E32-G32-I32-K32-M32-O32-Q32</f>
        <v>11808</v>
      </c>
      <c r="T32" s="49" t="n">
        <f>IF(ISERROR(S32/C32),"",S32/C32)</f>
        <v>0.045120539245469</v>
      </c>
      <c r="U32" s="47" t="n">
        <f>IF(ISERROR(C32-E32),"",C32-E32)</f>
        <v>54729</v>
      </c>
      <c r="V32" s="49" t="n">
        <f>IF(ISERROR(U32/$C32),"",U32/$C32)</f>
        <v>0.209129572524159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264796</v>
      </c>
      <c r="D33" s="49" t="n">
        <f>IF(ISERROR(F33+H33+J33+L33+N33+P33+R33+T33),"",F33+H33+J33+L33+N33+P33+R33+T33)</f>
        <v>1</v>
      </c>
      <c r="E33" s="47" t="n">
        <v>221160</v>
      </c>
      <c r="F33" s="49" t="n">
        <f>IF(ISERROR(E33/C33),"",E33/C33)</f>
        <v>0.835208991072373</v>
      </c>
      <c r="G33" s="47" t="n">
        <v>4039</v>
      </c>
      <c r="H33" s="49" t="n">
        <f>IF(ISERROR(G33/C33),"",G33/C33)</f>
        <v>0.0152532515596912</v>
      </c>
      <c r="I33" s="47" t="n">
        <v>673</v>
      </c>
      <c r="J33" s="49" t="n">
        <f>IF(ISERROR(I33/C33),"",I33/C33)</f>
        <v>0.0025415791779332</v>
      </c>
      <c r="K33" s="62" t="n">
        <v>6826</v>
      </c>
      <c r="L33" s="49" t="n">
        <f>IF(ISERROR(K33/C33),"",K33/C33)</f>
        <v>0.0257783350201665</v>
      </c>
      <c r="M33" s="47" t="n">
        <v>73</v>
      </c>
      <c r="N33" s="49" t="n">
        <f>IF(ISERROR(M33/C33),"",M33/C33)</f>
        <v>0.000275683922717866</v>
      </c>
      <c r="O33" s="47" t="n">
        <v>771</v>
      </c>
      <c r="P33" s="49" t="n">
        <f>IF(ISERROR(O33/C33),"",O33/C33)</f>
        <v>0.00291167540295171</v>
      </c>
      <c r="Q33" s="47" t="n">
        <v>21781</v>
      </c>
      <c r="R33" s="49" t="n">
        <f>IF(ISERROR(Q33/C33),"",Q33/C33)</f>
        <v>0.0822557742564087</v>
      </c>
      <c r="S33" s="47" t="n">
        <f>C33-E33-G33-I33-K33-M33-O33-Q33</f>
        <v>9473</v>
      </c>
      <c r="T33" s="49" t="n">
        <f>IF(ISERROR(S33/C33),"",S33/C33)</f>
        <v>0.0357747095877581</v>
      </c>
      <c r="U33" s="47" t="n">
        <f>IF(ISERROR(C33-E33),"",C33-E33)</f>
        <v>43636</v>
      </c>
      <c r="V33" s="49" t="n">
        <f>IF(ISERROR(U33/$C33),"",U33/$C33)</f>
        <v>0.164791008927627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261281</v>
      </c>
      <c r="D34" s="49" t="n">
        <f>IF(ISERROR(F34+H34+J34+L34+N34+P34+R34+T34),"",F34+H34+J34+L34+N34+P34+R34+T34)</f>
        <v>1</v>
      </c>
      <c r="E34" s="47" t="n">
        <v>201924</v>
      </c>
      <c r="F34" s="49" t="n">
        <f>IF(ISERROR(E34/C34),"",E34/C34)</f>
        <v>0.772823129121521</v>
      </c>
      <c r="G34" s="47" t="n">
        <v>25283</v>
      </c>
      <c r="H34" s="49" t="n">
        <f>IF(ISERROR(G34/C34),"",G34/C34)</f>
        <v>0.0967655512647303</v>
      </c>
      <c r="I34" s="47" t="n">
        <v>2044</v>
      </c>
      <c r="J34" s="49" t="n">
        <f>IF(ISERROR(I34/C34),"",I34/C34)</f>
        <v>0.00782299516612383</v>
      </c>
      <c r="K34" s="62" t="n">
        <v>1399</v>
      </c>
      <c r="L34" s="49" t="n">
        <f>IF(ISERROR(K34/C34),"",K34/C34)</f>
        <v>0.0053543885701601</v>
      </c>
      <c r="M34" s="47" t="n">
        <v>53</v>
      </c>
      <c r="N34" s="49" t="n">
        <f>IF(ISERROR(M34/C34),"",M34/C34)</f>
        <v>0.000202846743544307</v>
      </c>
      <c r="O34" s="47" t="n">
        <v>759</v>
      </c>
      <c r="P34" s="49" t="n">
        <f>IF(ISERROR(O34/C34),"",O34/C34)</f>
        <v>0.00290491845943639</v>
      </c>
      <c r="Q34" s="47" t="n">
        <v>17235</v>
      </c>
      <c r="R34" s="49" t="n">
        <f>IF(ISERROR(Q34/C34),"",Q34/C34)</f>
        <v>0.0659634646223797</v>
      </c>
      <c r="S34" s="47" t="n">
        <f>C34-E34-G34-I34-K34-M34-O34-Q34</f>
        <v>12584</v>
      </c>
      <c r="T34" s="49" t="n">
        <f>IF(ISERROR(S34/C34),"",S34/C34)</f>
        <v>0.0481627060521048</v>
      </c>
      <c r="U34" s="47" t="n">
        <f>IF(ISERROR(C34-E34),"",C34-E34)</f>
        <v>59357</v>
      </c>
      <c r="V34" s="49" t="n">
        <f>IF(ISERROR(U34/$C34),"",U34/$C34)</f>
        <v>0.227176870878479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267066</v>
      </c>
      <c r="D35" s="49" t="n">
        <f>IF(ISERROR(F35+H35+J35+L35+N35+P35+R35+T35),"",F35+H35+J35+L35+N35+P35+R35+T35)</f>
        <v>1</v>
      </c>
      <c r="E35" s="47" t="n">
        <v>235196</v>
      </c>
      <c r="F35" s="49" t="n">
        <f>IF(ISERROR(E35/C35),"",E35/C35)</f>
        <v>0.880666202361963</v>
      </c>
      <c r="G35" s="47" t="n">
        <v>6245</v>
      </c>
      <c r="H35" s="49" t="n">
        <f>IF(ISERROR(G35/C35),"",G35/C35)</f>
        <v>0.0233837328600421</v>
      </c>
      <c r="I35" s="47" t="n">
        <v>955</v>
      </c>
      <c r="J35" s="49" t="n">
        <f>IF(ISERROR(I35/C35),"",I35/C35)</f>
        <v>0.0035758950970921</v>
      </c>
      <c r="K35" s="62" t="n">
        <v>1050</v>
      </c>
      <c r="L35" s="49" t="n">
        <f>IF(ISERROR(K35/C35),"",K35/C35)</f>
        <v>0.0039316124104154</v>
      </c>
      <c r="M35" s="47" t="n">
        <v>56</v>
      </c>
      <c r="N35" s="49" t="n">
        <f>IF(ISERROR(M35/C35),"",M35/C35)</f>
        <v>0.000209685995222155</v>
      </c>
      <c r="O35" s="47" t="n">
        <v>630</v>
      </c>
      <c r="P35" s="49" t="n">
        <f>IF(ISERROR(O35/C35),"",O35/C35)</f>
        <v>0.00235896744624924</v>
      </c>
      <c r="Q35" s="47" t="n">
        <v>13134</v>
      </c>
      <c r="R35" s="49" t="n">
        <f>IF(ISERROR(Q35/C35),"",Q35/C35)</f>
        <v>0.049178854665139</v>
      </c>
      <c r="S35" s="47" t="n">
        <f>C35-E35-G35-I35-K35-M35-O35-Q35</f>
        <v>9800</v>
      </c>
      <c r="T35" s="49" t="n">
        <f>IF(ISERROR(S35/C35),"",S35/C35)</f>
        <v>0.0366950491638771</v>
      </c>
      <c r="U35" s="47" t="n">
        <f>IF(ISERROR(C35-E35),"",C35-E35)</f>
        <v>31870</v>
      </c>
      <c r="V35" s="49" t="n">
        <f>IF(ISERROR(U35/$C35),"",U35/$C35)</f>
        <v>0.119333797638037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266735</v>
      </c>
      <c r="D36" s="49" t="n">
        <f>IF(ISERROR(F36+H36+J36+L36+N36+P36+R36+T36),"",F36+H36+J36+L36+N36+P36+R36+T36)</f>
        <v>1</v>
      </c>
      <c r="E36" s="47" t="n">
        <v>235962</v>
      </c>
      <c r="F36" s="49" t="n">
        <f>IF(ISERROR(E36/C36),"",E36/C36)</f>
        <v>0.884630813354078</v>
      </c>
      <c r="G36" s="47" t="n">
        <v>4153</v>
      </c>
      <c r="H36" s="49" t="n">
        <f>IF(ISERROR(G36/C36),"",G36/C36)</f>
        <v>0.0155697602489362</v>
      </c>
      <c r="I36" s="47" t="n">
        <v>2926</v>
      </c>
      <c r="J36" s="49" t="n">
        <f>IF(ISERROR(I36/C36),"",I36/C36)</f>
        <v>0.0109696890171893</v>
      </c>
      <c r="K36" s="62" t="n">
        <v>3316</v>
      </c>
      <c r="L36" s="49" t="n">
        <f>IF(ISERROR(K36/C36),"",K36/C36)</f>
        <v>0.0124318143475734</v>
      </c>
      <c r="M36" s="47" t="n">
        <v>120</v>
      </c>
      <c r="N36" s="49" t="n">
        <f>IF(ISERROR(M36/C36),"",M36/C36)</f>
        <v>0.000449884717041258</v>
      </c>
      <c r="O36" s="47" t="n">
        <v>814</v>
      </c>
      <c r="P36" s="49" t="n">
        <f>IF(ISERROR(O36/C36),"",O36/C36)</f>
        <v>0.0030517179972632</v>
      </c>
      <c r="Q36" s="47" t="n">
        <v>8194</v>
      </c>
      <c r="R36" s="49" t="n">
        <f>IF(ISERROR(Q36/C36),"",Q36/C36)</f>
        <v>0.0307196280953006</v>
      </c>
      <c r="S36" s="47" t="n">
        <f>C36-E36-G36-I36-K36-M36-O36-Q36</f>
        <v>11250</v>
      </c>
      <c r="T36" s="49" t="n">
        <f>IF(ISERROR(S36/C36),"",S36/C36)</f>
        <v>0.042176692222618</v>
      </c>
      <c r="U36" s="47" t="n">
        <f>IF(ISERROR(C36-E36),"",C36-E36)</f>
        <v>30773</v>
      </c>
      <c r="V36" s="49" t="n">
        <f>IF(ISERROR(U36/$C36),"",U36/$C36)</f>
        <v>0.115369186645922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263215</v>
      </c>
      <c r="D37" s="49" t="n">
        <f>IF(ISERROR(F37+H37+J37+L37+N37+P37+R37+T37),"",F37+H37+J37+L37+N37+P37+R37+T37)</f>
        <v>1</v>
      </c>
      <c r="E37" s="47" t="n">
        <v>195206</v>
      </c>
      <c r="F37" s="49" t="n">
        <f>IF(ISERROR(E37/C37),"",E37/C37)</f>
        <v>0.741621868054632</v>
      </c>
      <c r="G37" s="47" t="n">
        <v>32217</v>
      </c>
      <c r="H37" s="49" t="n">
        <f>IF(ISERROR(G37/C37),"",G37/C37)</f>
        <v>0.122398039625401</v>
      </c>
      <c r="I37" s="47" t="n">
        <v>826</v>
      </c>
      <c r="J37" s="49" t="n">
        <f>IF(ISERROR(I37/C37),"",I37/C37)</f>
        <v>0.00313811902817089</v>
      </c>
      <c r="K37" s="62" t="n">
        <v>2798</v>
      </c>
      <c r="L37" s="49" t="n">
        <f>IF(ISERROR(K37/C37),"",K37/C37)</f>
        <v>0.0106300932697605</v>
      </c>
      <c r="M37" s="47" t="n">
        <v>76</v>
      </c>
      <c r="N37" s="49" t="n">
        <f>IF(ISERROR(M37/C37),"",M37/C37)</f>
        <v>0.000288737343996353</v>
      </c>
      <c r="O37" s="47" t="n">
        <v>962</v>
      </c>
      <c r="P37" s="49" t="n">
        <f>IF(ISERROR(O37/C37),"",O37/C37)</f>
        <v>0.0036548069069012</v>
      </c>
      <c r="Q37" s="47" t="n">
        <v>20515</v>
      </c>
      <c r="R37" s="49" t="n">
        <f>IF(ISERROR(Q37/C37),"",Q37/C37)</f>
        <v>0.0779400870011208</v>
      </c>
      <c r="S37" s="47" t="n">
        <f>C37-E37-G37-I37-K37-M37-O37-Q37</f>
        <v>10615</v>
      </c>
      <c r="T37" s="49" t="n">
        <f>IF(ISERROR(S37/C37),"",S37/C37)</f>
        <v>0.0403282487700169</v>
      </c>
      <c r="U37" s="47" t="n">
        <f>IF(ISERROR(C37-E37),"",C37-E37)</f>
        <v>68009</v>
      </c>
      <c r="V37" s="49" t="n">
        <f>IF(ISERROR(U37/$C37),"",U37/$C37)</f>
        <v>0.258378131945368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259390</v>
      </c>
      <c r="D38" s="49" t="n">
        <f>IF(ISERROR(F38+H38+J38+L38+N38+P38+R38+T38),"",F38+H38+J38+L38+N38+P38+R38+T38)</f>
        <v>0.999999999999999</v>
      </c>
      <c r="E38" s="47" t="n">
        <v>236344</v>
      </c>
      <c r="F38" s="49" t="n">
        <f>IF(ISERROR(E38/C38),"",E38/C38)</f>
        <v>0.911153089941786</v>
      </c>
      <c r="G38" s="47" t="n">
        <v>1139</v>
      </c>
      <c r="H38" s="49" t="n">
        <f>IF(ISERROR(G38/C38),"",G38/C38)</f>
        <v>0.00439107135972859</v>
      </c>
      <c r="I38" s="47" t="n">
        <v>2254</v>
      </c>
      <c r="J38" s="49" t="n">
        <f>IF(ISERROR(I38/C38),"",I38/C38)</f>
        <v>0.00868961794980531</v>
      </c>
      <c r="K38" s="62" t="n">
        <v>1467</v>
      </c>
      <c r="L38" s="49" t="n">
        <f>IF(ISERROR(K38/C38),"",K38/C38)</f>
        <v>0.00565557654497089</v>
      </c>
      <c r="M38" s="47" t="n">
        <v>69</v>
      </c>
      <c r="N38" s="49" t="n">
        <f>IF(ISERROR(M38/C38),"",M38/C38)</f>
        <v>0.000266008712749142</v>
      </c>
      <c r="O38" s="47" t="n">
        <v>740</v>
      </c>
      <c r="P38" s="49" t="n">
        <f>IF(ISERROR(O38/C38),"",O38/C38)</f>
        <v>0.00285284706426616</v>
      </c>
      <c r="Q38" s="47" t="n">
        <v>7125</v>
      </c>
      <c r="R38" s="49" t="n">
        <f>IF(ISERROR(Q38/C38),"",Q38/C38)</f>
        <v>0.0274682909904006</v>
      </c>
      <c r="S38" s="47" t="n">
        <f>C38-E38-G38-I38-K38-M38-O38-Q38</f>
        <v>10252</v>
      </c>
      <c r="T38" s="49" t="n">
        <f>IF(ISERROR(S38/C38),"",S38/C38)</f>
        <v>0.0395234974362928</v>
      </c>
      <c r="U38" s="47" t="n">
        <f>IF(ISERROR(C38-E38),"",C38-E38)</f>
        <v>23046</v>
      </c>
      <c r="V38" s="49" t="n">
        <f>IF(ISERROR(U38/$C38),"",U38/$C38)</f>
        <v>0.0888469100582135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263924</v>
      </c>
      <c r="D39" s="49" t="n">
        <f>IF(ISERROR(F39+H39+J39+L39+N39+P39+R39+T39),"",F39+H39+J39+L39+N39+P39+R39+T39)</f>
        <v>1</v>
      </c>
      <c r="E39" s="47" t="n">
        <v>235288</v>
      </c>
      <c r="F39" s="49" t="n">
        <f>IF(ISERROR(E39/C39),"",E39/C39)</f>
        <v>0.89149906791349</v>
      </c>
      <c r="G39" s="47" t="n">
        <v>1700</v>
      </c>
      <c r="H39" s="49" t="n">
        <f>IF(ISERROR(G39/C39),"",G39/C39)</f>
        <v>0.00644124823812916</v>
      </c>
      <c r="I39" s="47" t="n">
        <v>8230</v>
      </c>
      <c r="J39" s="49" t="n">
        <f>IF(ISERROR(I39/C39),"",I39/C39)</f>
        <v>0.0311832194116488</v>
      </c>
      <c r="K39" s="62" t="n">
        <v>1087</v>
      </c>
      <c r="L39" s="49" t="n">
        <f>IF(ISERROR(K39/C39),"",K39/C39)</f>
        <v>0.00411860990285082</v>
      </c>
      <c r="M39" s="47" t="n">
        <v>75</v>
      </c>
      <c r="N39" s="49" t="n">
        <f>IF(ISERROR(M39/C39),"",M39/C39)</f>
        <v>0.000284172716388051</v>
      </c>
      <c r="O39" s="47" t="n">
        <v>714</v>
      </c>
      <c r="P39" s="49" t="n">
        <f>IF(ISERROR(O39/C39),"",O39/C39)</f>
        <v>0.00270532426001425</v>
      </c>
      <c r="Q39" s="47" t="n">
        <v>4523</v>
      </c>
      <c r="R39" s="49" t="n">
        <f>IF(ISERROR(Q39/C39),"",Q39/C39)</f>
        <v>0.0171375092829754</v>
      </c>
      <c r="S39" s="47" t="n">
        <f>C39-E39-G39-I39-K39-M39-O39-Q39</f>
        <v>12307</v>
      </c>
      <c r="T39" s="49" t="n">
        <f>IF(ISERROR(S39/C39),"",S39/C39)</f>
        <v>0.0466308482745033</v>
      </c>
      <c r="U39" s="47" t="n">
        <f>IF(ISERROR(C39-E39),"",C39-E39)</f>
        <v>28636</v>
      </c>
      <c r="V39" s="49" t="n">
        <f>IF(ISERROR(U39/$C39),"",U39/$C39)</f>
        <v>0.10850093208651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266616</v>
      </c>
      <c r="D40" s="49" t="n">
        <f>IF(ISERROR(F40+H40+J40+L40+N40+P40+R40+T40),"",F40+H40+J40+L40+N40+P40+R40+T40)</f>
        <v>1</v>
      </c>
      <c r="E40" s="47" t="n">
        <v>235001</v>
      </c>
      <c r="F40" s="49" t="n">
        <f>IF(ISERROR(E40/C40),"",E40/C40)</f>
        <v>0.881421220031806</v>
      </c>
      <c r="G40" s="47" t="n">
        <v>4390</v>
      </c>
      <c r="H40" s="49" t="n">
        <f>IF(ISERROR(G40/C40),"",G40/C40)</f>
        <v>0.0164656284694092</v>
      </c>
      <c r="I40" s="47" t="n">
        <v>7966</v>
      </c>
      <c r="J40" s="49" t="n">
        <f>IF(ISERROR(I40/C40),"",I40/C40)</f>
        <v>0.0298781768536022</v>
      </c>
      <c r="K40" s="62" t="n">
        <v>1834</v>
      </c>
      <c r="L40" s="49" t="n">
        <f>IF(ISERROR(K40/C40),"",K40/C40)</f>
        <v>0.00687880697332493</v>
      </c>
      <c r="M40" s="47" t="n">
        <v>69</v>
      </c>
      <c r="N40" s="49" t="n">
        <f>IF(ISERROR(M40/C40),"",M40/C40)</f>
        <v>0.00025879917184265</v>
      </c>
      <c r="O40" s="47" t="n">
        <v>653</v>
      </c>
      <c r="P40" s="49" t="n">
        <f>IF(ISERROR(O40/C40),"",O40/C40)</f>
        <v>0.00244921535091667</v>
      </c>
      <c r="Q40" s="47" t="n">
        <v>4638</v>
      </c>
      <c r="R40" s="49" t="n">
        <f>IF(ISERROR(Q40/C40),"",Q40/C40)</f>
        <v>0.0173958052029886</v>
      </c>
      <c r="S40" s="47" t="n">
        <f>C40-E40-G40-I40-K40-M40-O40-Q40</f>
        <v>12065</v>
      </c>
      <c r="T40" s="49" t="n">
        <f>IF(ISERROR(S40/C40),"",S40/C40)</f>
        <v>0.0452523479461098</v>
      </c>
      <c r="U40" s="47" t="n">
        <f>IF(ISERROR(C40-E40),"",C40-E40)</f>
        <v>31615</v>
      </c>
      <c r="V40" s="49" t="n">
        <f>IF(ISERROR(U40/$C40),"",U40/$C40)</f>
        <v>0.118578779968194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2" ySplit="2" topLeftCell="C34" activePane="bottomRight" state="frozen"/>
      <selection activeCell="A40" sqref="B40:CW40 A40:A40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</f>
        <v>1.09943464249673</v>
      </c>
      <c r="E3" s="47" t="n">
        <v>137243</v>
      </c>
      <c r="F3" s="49" t="n">
        <f>E3/C3</f>
        <v>0.514872991517762</v>
      </c>
      <c r="G3" s="47" t="n">
        <v>102235</v>
      </c>
      <c r="H3" s="49" t="n">
        <f>G3/C3</f>
        <v>0.383538980405692</v>
      </c>
      <c r="I3" s="47" t="n">
        <v>7770</v>
      </c>
      <c r="J3" s="49" t="n">
        <f>I3/C3</f>
        <v>0.0291494877268277</v>
      </c>
      <c r="K3" s="47" t="n">
        <v>3837</v>
      </c>
      <c r="L3" s="49" t="n">
        <f>K3/C3</f>
        <v>0.0143946698079585</v>
      </c>
      <c r="M3" s="47" t="n">
        <v>423</v>
      </c>
      <c r="N3" s="49" t="n">
        <f>M3/C3</f>
        <v>0.00158690261369988</v>
      </c>
      <c r="O3" s="47" t="n">
        <v>41554</v>
      </c>
      <c r="P3" s="49" t="n">
        <f>O3/C3</f>
        <v>0.155891610424787</v>
      </c>
      <c r="Q3" s="62" t="n">
        <f>C3-E3</f>
        <v>129314</v>
      </c>
      <c r="R3" s="49" t="n">
        <f>Q3/$C3</f>
        <v>0.485127008482238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</f>
        <v>1.06730282272037</v>
      </c>
      <c r="E4" s="47" t="n">
        <v>179162</v>
      </c>
      <c r="F4" s="49" t="n">
        <f>E4/C4</f>
        <v>0.682212635034023</v>
      </c>
      <c r="G4" s="47" t="n">
        <v>69055</v>
      </c>
      <c r="H4" s="49" t="n">
        <f>G4/C4</f>
        <v>0.262947463816403</v>
      </c>
      <c r="I4" s="47" t="n">
        <v>3716</v>
      </c>
      <c r="J4" s="49" t="n">
        <f>I4/C4</f>
        <v>0.0141497759111108</v>
      </c>
      <c r="K4" s="47" t="n">
        <v>7515</v>
      </c>
      <c r="L4" s="49" t="n">
        <f>K4/C4</f>
        <v>0.0286155990236807</v>
      </c>
      <c r="M4" s="47" t="n">
        <v>282</v>
      </c>
      <c r="N4" s="49" t="n">
        <f>M4/C4</f>
        <v>0.00107379892543952</v>
      </c>
      <c r="O4" s="47" t="n">
        <v>20564</v>
      </c>
      <c r="P4" s="49" t="n">
        <f>O4/C4</f>
        <v>0.0783035500097099</v>
      </c>
      <c r="Q4" s="62" t="n">
        <f>C4-E4</f>
        <v>83457</v>
      </c>
      <c r="R4" s="49" t="n">
        <f>Q4/$C4</f>
        <v>0.317787364965977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267500</v>
      </c>
      <c r="D5" s="49" t="n">
        <f>F5+H5+J5+L5+N5+P5</f>
        <v>1.05591775700935</v>
      </c>
      <c r="E5" s="47" t="n">
        <v>120766</v>
      </c>
      <c r="F5" s="49" t="n">
        <f>E5/C5</f>
        <v>0.451461682242991</v>
      </c>
      <c r="G5" s="47" t="n">
        <v>120106</v>
      </c>
      <c r="H5" s="49" t="n">
        <f>G5/C5</f>
        <v>0.448994392523364</v>
      </c>
      <c r="I5" s="47" t="n">
        <v>4386</v>
      </c>
      <c r="J5" s="49" t="n">
        <f>I5/C5</f>
        <v>0.016396261682243</v>
      </c>
      <c r="K5" s="47" t="n">
        <v>30498</v>
      </c>
      <c r="L5" s="49" t="n">
        <f>K5/C5</f>
        <v>0.114011214953271</v>
      </c>
      <c r="M5" s="47" t="n">
        <v>307</v>
      </c>
      <c r="N5" s="49" t="n">
        <f>M5/C5</f>
        <v>0.00114766355140187</v>
      </c>
      <c r="O5" s="47" t="n">
        <v>6395</v>
      </c>
      <c r="P5" s="49" t="n">
        <f>O5/C5</f>
        <v>0.0239065420560748</v>
      </c>
      <c r="Q5" s="62" t="n">
        <f>C5-E5</f>
        <v>146734</v>
      </c>
      <c r="R5" s="49" t="n">
        <f>Q5/$C5</f>
        <v>0.548538317757009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270210</v>
      </c>
      <c r="D6" s="49" t="n">
        <f>F6+H6+J6+L6+N6+P6</f>
        <v>1.08064838458976</v>
      </c>
      <c r="E6" s="47" t="n">
        <v>219241</v>
      </c>
      <c r="F6" s="49" t="n">
        <f>E6/C6</f>
        <v>0.81137263609785</v>
      </c>
      <c r="G6" s="47" t="n">
        <v>43697</v>
      </c>
      <c r="H6" s="49" t="n">
        <f>G6/C6</f>
        <v>0.161714962436623</v>
      </c>
      <c r="I6" s="47" t="n">
        <v>7621</v>
      </c>
      <c r="J6" s="49" t="n">
        <f>I6/C6</f>
        <v>0.0282039894896562</v>
      </c>
      <c r="K6" s="47" t="n">
        <v>7741</v>
      </c>
      <c r="L6" s="49" t="n">
        <f>K6/C6</f>
        <v>0.0286480885237408</v>
      </c>
      <c r="M6" s="47" t="n">
        <v>327</v>
      </c>
      <c r="N6" s="49" t="n">
        <f>M6/C6</f>
        <v>0.00121016986788054</v>
      </c>
      <c r="O6" s="47" t="n">
        <v>13375</v>
      </c>
      <c r="P6" s="49" t="n">
        <f>O6/C6</f>
        <v>0.0494985381740128</v>
      </c>
      <c r="Q6" s="62" t="n">
        <f>C6-E6</f>
        <v>50969</v>
      </c>
      <c r="R6" s="49" t="n">
        <f>Q6/$C6</f>
        <v>0.18862736390215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</f>
        <v>1.06956161768708</v>
      </c>
      <c r="E7" s="47" t="n">
        <v>180717</v>
      </c>
      <c r="F7" s="49" t="n">
        <f>E7/C7</f>
        <v>0.692691583841528</v>
      </c>
      <c r="G7" s="47" t="n">
        <v>56131</v>
      </c>
      <c r="H7" s="49" t="n">
        <f>G7/C7</f>
        <v>0.215151155080091</v>
      </c>
      <c r="I7" s="47" t="n">
        <v>5701</v>
      </c>
      <c r="J7" s="49" t="n">
        <f>I7/C7</f>
        <v>0.0218520378242254</v>
      </c>
      <c r="K7" s="47" t="n">
        <v>26432</v>
      </c>
      <c r="L7" s="49" t="n">
        <f>K7/C7</f>
        <v>0.101314342004899</v>
      </c>
      <c r="M7" s="47" t="n">
        <v>258</v>
      </c>
      <c r="N7" s="49" t="n">
        <f>M7/C7</f>
        <v>0.000988918743843214</v>
      </c>
      <c r="O7" s="47" t="n">
        <v>9800</v>
      </c>
      <c r="P7" s="49" t="n">
        <f>O7/C7</f>
        <v>0.0375635801924942</v>
      </c>
      <c r="Q7" s="62" t="n">
        <f>C7-E7</f>
        <v>80174</v>
      </c>
      <c r="R7" s="49" t="n">
        <f>Q7/$C7</f>
        <v>0.307308416158472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</f>
        <v>1.05693007447393</v>
      </c>
      <c r="E8" s="47" t="n">
        <v>132600</v>
      </c>
      <c r="F8" s="49" t="n">
        <f>E8/C8</f>
        <v>0.509821562453141</v>
      </c>
      <c r="G8" s="47" t="n">
        <v>113079</v>
      </c>
      <c r="H8" s="49" t="n">
        <f>G8/C8</f>
        <v>0.434767062297427</v>
      </c>
      <c r="I8" s="47" t="n">
        <v>4615</v>
      </c>
      <c r="J8" s="49" t="n">
        <f>I8/C8</f>
        <v>0.0177437896736142</v>
      </c>
      <c r="K8" s="47" t="n">
        <v>16551</v>
      </c>
      <c r="L8" s="49" t="n">
        <f>K8/C8</f>
        <v>0.0636354199107236</v>
      </c>
      <c r="M8" s="47" t="n">
        <v>206</v>
      </c>
      <c r="N8" s="49" t="n">
        <f>M8/C8</f>
        <v>0.000792030481639119</v>
      </c>
      <c r="O8" s="47" t="n">
        <v>7847</v>
      </c>
      <c r="P8" s="49" t="n">
        <f>O8/C8</f>
        <v>0.0301702096573891</v>
      </c>
      <c r="Q8" s="62" t="n">
        <f>C8-E8</f>
        <v>127491</v>
      </c>
      <c r="R8" s="49" t="n">
        <f>Q8/$C8</f>
        <v>0.490178437546859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</f>
        <v>1.0658183413778</v>
      </c>
      <c r="E9" s="47" t="n">
        <v>118452</v>
      </c>
      <c r="F9" s="49" t="n">
        <f>E9/C9</f>
        <v>0.451960241906252</v>
      </c>
      <c r="G9" s="47" t="n">
        <v>125673</v>
      </c>
      <c r="H9" s="49" t="n">
        <f>G9/C9</f>
        <v>0.479512371940401</v>
      </c>
      <c r="I9" s="47" t="n">
        <v>4198</v>
      </c>
      <c r="J9" s="49" t="n">
        <f>I9/C9</f>
        <v>0.0160177041799416</v>
      </c>
      <c r="K9" s="47" t="n">
        <v>14060</v>
      </c>
      <c r="L9" s="49" t="n">
        <f>K9/C9</f>
        <v>0.0536467176679322</v>
      </c>
      <c r="M9" s="47" t="n">
        <v>259</v>
      </c>
      <c r="N9" s="49" t="n">
        <f>M9/C9</f>
        <v>0.000988229009672434</v>
      </c>
      <c r="O9" s="47" t="n">
        <v>16693</v>
      </c>
      <c r="P9" s="49" t="n">
        <f>O9/C9</f>
        <v>0.0636930766735983</v>
      </c>
      <c r="Q9" s="62" t="n">
        <f>C9-E9</f>
        <v>143633</v>
      </c>
      <c r="R9" s="49" t="n">
        <f>Q9/$C9</f>
        <v>0.548039758093748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</f>
        <v>1.05349236154577</v>
      </c>
      <c r="E10" s="47" t="n">
        <v>140804</v>
      </c>
      <c r="F10" s="49" t="n">
        <f>E10/C10</f>
        <v>0.544018669201227</v>
      </c>
      <c r="G10" s="47" t="n">
        <v>113999</v>
      </c>
      <c r="H10" s="49" t="n">
        <f>G10/C10</f>
        <v>0.440453284496681</v>
      </c>
      <c r="I10" s="47" t="n">
        <v>3602</v>
      </c>
      <c r="J10" s="49" t="n">
        <f>I10/C10</f>
        <v>0.0139169004180479</v>
      </c>
      <c r="K10" s="47" t="n">
        <v>7029</v>
      </c>
      <c r="L10" s="49" t="n">
        <f>K10/C10</f>
        <v>0.0271576604770846</v>
      </c>
      <c r="M10" s="47" t="n">
        <v>279</v>
      </c>
      <c r="N10" s="49" t="n">
        <f>M10/C10</f>
        <v>0.00107796091522359</v>
      </c>
      <c r="O10" s="47" t="n">
        <v>6954</v>
      </c>
      <c r="P10" s="49" t="n">
        <f>O10/C10</f>
        <v>0.0268678860375084</v>
      </c>
      <c r="Q10" s="62" t="n">
        <f>C10-E10</f>
        <v>118018</v>
      </c>
      <c r="R10" s="49" t="n">
        <f>Q10/$C10</f>
        <v>0.455981330798773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</f>
        <v>1.05783005698332</v>
      </c>
      <c r="E11" s="47" t="n">
        <v>201104</v>
      </c>
      <c r="F11" s="49" t="n">
        <f>E11/C11</f>
        <v>0.767039689986345</v>
      </c>
      <c r="G11" s="47" t="n">
        <v>13825</v>
      </c>
      <c r="H11" s="49" t="n">
        <f>G11/C11</f>
        <v>0.0527305459566256</v>
      </c>
      <c r="I11" s="47" t="n">
        <v>3293</v>
      </c>
      <c r="J11" s="49" t="n">
        <f>I11/C11</f>
        <v>0.0125599774202653</v>
      </c>
      <c r="K11" s="47" t="n">
        <v>48340</v>
      </c>
      <c r="L11" s="49" t="n">
        <f>K11/C11</f>
        <v>0.184375738990472</v>
      </c>
      <c r="M11" s="47" t="n">
        <v>210</v>
      </c>
      <c r="N11" s="49" t="n">
        <f>M11/C11</f>
        <v>0.000800970318328489</v>
      </c>
      <c r="O11" s="47" t="n">
        <v>10572</v>
      </c>
      <c r="P11" s="49" t="n">
        <f>O11/C11</f>
        <v>0.04032313431128</v>
      </c>
      <c r="Q11" s="62" t="n">
        <f>C11-E11</f>
        <v>61078</v>
      </c>
      <c r="R11" s="49" t="n">
        <f>Q11/$C11</f>
        <v>0.232960310013655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</f>
        <v>1.04967802995157</v>
      </c>
      <c r="E12" s="47" t="n">
        <v>136766</v>
      </c>
      <c r="F12" s="49" t="n">
        <f>E12/C12</f>
        <v>0.507602946907417</v>
      </c>
      <c r="G12" s="47" t="n">
        <v>122974</v>
      </c>
      <c r="H12" s="49" t="n">
        <f>G12/C12</f>
        <v>0.456414348544176</v>
      </c>
      <c r="I12" s="47" t="n">
        <v>4195</v>
      </c>
      <c r="J12" s="49" t="n">
        <f>I12/C12</f>
        <v>0.0155696179041327</v>
      </c>
      <c r="K12" s="47" t="n">
        <v>12805</v>
      </c>
      <c r="L12" s="49" t="n">
        <f>K12/C12</f>
        <v>0.0475253771781691</v>
      </c>
      <c r="M12" s="47" t="n">
        <v>255</v>
      </c>
      <c r="N12" s="49" t="n">
        <f>M12/C12</f>
        <v>0.000946424926234528</v>
      </c>
      <c r="O12" s="47" t="n">
        <v>5825</v>
      </c>
      <c r="P12" s="49" t="n">
        <f>O12/C12</f>
        <v>0.0216193144914358</v>
      </c>
      <c r="Q12" s="62" t="n">
        <f>C12-E12</f>
        <v>132669</v>
      </c>
      <c r="R12" s="49" t="n">
        <f>Q12/$C12</f>
        <v>0.492397053092583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</f>
        <v>1.06192779309842</v>
      </c>
      <c r="E13" s="47" t="n">
        <v>195311</v>
      </c>
      <c r="F13" s="49" t="n">
        <f>E13/C13</f>
        <v>0.749113043344853</v>
      </c>
      <c r="G13" s="47" t="n">
        <v>60222</v>
      </c>
      <c r="H13" s="49" t="n">
        <f>G13/C13</f>
        <v>0.230980772697461</v>
      </c>
      <c r="I13" s="47" t="n">
        <v>5073</v>
      </c>
      <c r="J13" s="49" t="n">
        <f>I13/C13</f>
        <v>0.0194574318337853</v>
      </c>
      <c r="K13" s="47" t="n">
        <v>8176</v>
      </c>
      <c r="L13" s="49" t="n">
        <f>K13/C13</f>
        <v>0.0313589518377742</v>
      </c>
      <c r="M13" s="47" t="n">
        <v>246</v>
      </c>
      <c r="N13" s="49" t="n">
        <f>M13/C13</f>
        <v>0.000943530106664928</v>
      </c>
      <c r="O13" s="47" t="n">
        <v>7841</v>
      </c>
      <c r="P13" s="49" t="n">
        <f>O13/C13</f>
        <v>0.030074063277885</v>
      </c>
      <c r="Q13" s="62" t="n">
        <f>C13-E13</f>
        <v>65412</v>
      </c>
      <c r="R13" s="49" t="n">
        <f>Q13/$C13</f>
        <v>0.250886956655147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266200</v>
      </c>
      <c r="D14" s="49" t="n">
        <f>F14+H14+J14+L14+N14+P14</f>
        <v>1.05942148760331</v>
      </c>
      <c r="E14" s="47" t="n">
        <v>225993</v>
      </c>
      <c r="F14" s="49" t="n">
        <f>E14/C14</f>
        <v>0.848959429000751</v>
      </c>
      <c r="G14" s="47" t="n">
        <v>37287</v>
      </c>
      <c r="H14" s="49" t="n">
        <f>G14/C14</f>
        <v>0.140071374906086</v>
      </c>
      <c r="I14" s="47" t="n">
        <v>5356</v>
      </c>
      <c r="J14" s="49" t="n">
        <f>I14/C14</f>
        <v>0.0201202103681443</v>
      </c>
      <c r="K14" s="47" t="n">
        <v>5259</v>
      </c>
      <c r="L14" s="49" t="n">
        <f>K14/C14</f>
        <v>0.019755822689707</v>
      </c>
      <c r="M14" s="47" t="n">
        <v>234</v>
      </c>
      <c r="N14" s="49" t="n">
        <f>M14/C14</f>
        <v>0.000879038317054846</v>
      </c>
      <c r="O14" s="47" t="n">
        <v>7889</v>
      </c>
      <c r="P14" s="49" t="n">
        <f>O14/C14</f>
        <v>0.0296356123215627</v>
      </c>
      <c r="Q14" s="62" t="n">
        <f>C14-E14</f>
        <v>40207</v>
      </c>
      <c r="R14" s="49" t="n">
        <f>Q14/$C14</f>
        <v>0.151040570999249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</f>
        <v>1.05605474072443</v>
      </c>
      <c r="E15" s="47" t="n">
        <v>205733</v>
      </c>
      <c r="F15" s="49" t="n">
        <f>E15/C15</f>
        <v>0.768001463336332</v>
      </c>
      <c r="G15" s="47" t="n">
        <v>24832</v>
      </c>
      <c r="H15" s="49" t="n">
        <f>G15/C15</f>
        <v>0.0926978770424181</v>
      </c>
      <c r="I15" s="47" t="n">
        <v>3051</v>
      </c>
      <c r="J15" s="49" t="n">
        <f>I15/C15</f>
        <v>0.0113893855853905</v>
      </c>
      <c r="K15" s="47" t="n">
        <v>39293</v>
      </c>
      <c r="L15" s="49" t="n">
        <f>K15/C15</f>
        <v>0.146680802296542</v>
      </c>
      <c r="M15" s="47" t="n">
        <v>235</v>
      </c>
      <c r="N15" s="49" t="n">
        <f>M15/C15</f>
        <v>0.00087725519913693</v>
      </c>
      <c r="O15" s="47" t="n">
        <v>9753</v>
      </c>
      <c r="P15" s="49" t="n">
        <f>O15/C15</f>
        <v>0.0364079572646063</v>
      </c>
      <c r="Q15" s="62" t="n">
        <f>C15-E15</f>
        <v>62148</v>
      </c>
      <c r="R15" s="49" t="n">
        <f>Q15/$C15</f>
        <v>0.231998536663668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271378</v>
      </c>
      <c r="D16" s="49" t="n">
        <f>F16+H16+J16+L16+N16+P16</f>
        <v>1.07222766768124</v>
      </c>
      <c r="E16" s="47" t="n">
        <v>233887</v>
      </c>
      <c r="F16" s="49" t="n">
        <f>E16/C16</f>
        <v>0.861849523542807</v>
      </c>
      <c r="G16" s="47" t="n">
        <v>24306</v>
      </c>
      <c r="H16" s="49" t="n">
        <f>G16/C16</f>
        <v>0.0895651084465211</v>
      </c>
      <c r="I16" s="47" t="n">
        <v>5986</v>
      </c>
      <c r="J16" s="49" t="n">
        <f>I16/C16</f>
        <v>0.0220577939258157</v>
      </c>
      <c r="K16" s="47" t="n">
        <v>16474</v>
      </c>
      <c r="L16" s="49" t="n">
        <f>K16/C16</f>
        <v>0.0607049945095033</v>
      </c>
      <c r="M16" s="47" t="n">
        <v>276</v>
      </c>
      <c r="N16" s="49" t="n">
        <f>M16/C16</f>
        <v>0.00101703159430757</v>
      </c>
      <c r="O16" s="47" t="n">
        <v>10050</v>
      </c>
      <c r="P16" s="49" t="n">
        <f>O16/C16</f>
        <v>0.0370332156622866</v>
      </c>
      <c r="Q16" s="62" t="n">
        <f>C16-E16</f>
        <v>37491</v>
      </c>
      <c r="R16" s="49" t="n">
        <f>Q16/$C16</f>
        <v>0.138150476457193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264379</v>
      </c>
      <c r="D17" s="49" t="n">
        <f>F17+H17+J17+L17+N17+P17</f>
        <v>1.08747290821132</v>
      </c>
      <c r="E17" s="47" t="n">
        <v>195448</v>
      </c>
      <c r="F17" s="49" t="n">
        <f>E17/C17</f>
        <v>0.739272029926734</v>
      </c>
      <c r="G17" s="47" t="n">
        <v>45507</v>
      </c>
      <c r="H17" s="49" t="n">
        <f>G17/C17</f>
        <v>0.172127892154823</v>
      </c>
      <c r="I17" s="47" t="n">
        <v>5325</v>
      </c>
      <c r="J17" s="49" t="n">
        <f>I17/C17</f>
        <v>0.0201415392296665</v>
      </c>
      <c r="K17" s="47" t="n">
        <v>26131</v>
      </c>
      <c r="L17" s="49" t="n">
        <f>K17/C17</f>
        <v>0.0988391664996085</v>
      </c>
      <c r="M17" s="47" t="n">
        <v>495</v>
      </c>
      <c r="N17" s="49" t="n">
        <f>M17/C17</f>
        <v>0.00187231209740562</v>
      </c>
      <c r="O17" s="47" t="n">
        <v>14599</v>
      </c>
      <c r="P17" s="49" t="n">
        <f>O17/C17</f>
        <v>0.05521996830308</v>
      </c>
      <c r="Q17" s="62" t="n">
        <f>C17-E17</f>
        <v>68931</v>
      </c>
      <c r="R17" s="49" t="n">
        <f>Q17/$C17</f>
        <v>0.260727970073266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263317</v>
      </c>
      <c r="D18" s="49" t="n">
        <f>F18+H18+J18+L18+N18+P18</f>
        <v>1.06806244944307</v>
      </c>
      <c r="E18" s="47" t="n">
        <v>249321</v>
      </c>
      <c r="F18" s="49" t="n">
        <f>E18/C18</f>
        <v>0.946847336100594</v>
      </c>
      <c r="G18" s="47" t="n">
        <v>10212</v>
      </c>
      <c r="H18" s="49" t="n">
        <f>G18/C18</f>
        <v>0.0387821523107129</v>
      </c>
      <c r="I18" s="47" t="n">
        <v>7305</v>
      </c>
      <c r="J18" s="49" t="n">
        <f>I18/C18</f>
        <v>0.0277422270495259</v>
      </c>
      <c r="K18" s="47" t="n">
        <v>2710</v>
      </c>
      <c r="L18" s="49" t="n">
        <f>K18/C18</f>
        <v>0.0102917775912683</v>
      </c>
      <c r="M18" s="47" t="n">
        <v>178</v>
      </c>
      <c r="N18" s="49" t="n">
        <f>M18/C18</f>
        <v>0.000675991295662642</v>
      </c>
      <c r="O18" s="47" t="n">
        <v>11513</v>
      </c>
      <c r="P18" s="49" t="n">
        <f>O18/C18</f>
        <v>0.0437229650953034</v>
      </c>
      <c r="Q18" s="62" t="n">
        <f>C18-E18</f>
        <v>13996</v>
      </c>
      <c r="R18" s="49" t="n">
        <f>Q18/$C18</f>
        <v>0.0531526638994064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265653</v>
      </c>
      <c r="D19" s="49" t="n">
        <f>F19+H19+J19+L19+N19+P19</f>
        <v>1.06843890338148</v>
      </c>
      <c r="E19" s="47" t="n">
        <v>243609</v>
      </c>
      <c r="F19" s="49" t="n">
        <f>E19/C19</f>
        <v>0.917019570642906</v>
      </c>
      <c r="G19" s="47" t="n">
        <v>13561</v>
      </c>
      <c r="H19" s="49" t="n">
        <f>G19/C19</f>
        <v>0.0510477954323874</v>
      </c>
      <c r="I19" s="47" t="n">
        <v>7330</v>
      </c>
      <c r="J19" s="49" t="n">
        <f>I19/C19</f>
        <v>0.0275923855555932</v>
      </c>
      <c r="K19" s="47" t="n">
        <v>4034</v>
      </c>
      <c r="L19" s="49" t="n">
        <f>K19/C19</f>
        <v>0.015185222828276</v>
      </c>
      <c r="M19" s="47" t="n">
        <v>349</v>
      </c>
      <c r="N19" s="49" t="n">
        <f>M19/C19</f>
        <v>0.00131374386888159</v>
      </c>
      <c r="O19" s="47" t="n">
        <v>14951</v>
      </c>
      <c r="P19" s="49" t="n">
        <f>O19/C19</f>
        <v>0.0562801850534344</v>
      </c>
      <c r="Q19" s="62" t="n">
        <f>C19-E19</f>
        <v>22044</v>
      </c>
      <c r="R19" s="49" t="n">
        <f>Q19/$C19</f>
        <v>0.0829804293570937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264451</v>
      </c>
      <c r="D20" s="49" t="n">
        <f>F20+H20+J20+L20+N20+P20</f>
        <v>1.06760798786921</v>
      </c>
      <c r="E20" s="47" t="n">
        <v>233745</v>
      </c>
      <c r="F20" s="49" t="n">
        <f>E20/C20</f>
        <v>0.883887752362441</v>
      </c>
      <c r="G20" s="47" t="n">
        <v>21770</v>
      </c>
      <c r="H20" s="49" t="n">
        <f>G20/C20</f>
        <v>0.0823214886689784</v>
      </c>
      <c r="I20" s="47" t="n">
        <v>6804</v>
      </c>
      <c r="J20" s="49" t="n">
        <f>I20/C20</f>
        <v>0.0257287739505617</v>
      </c>
      <c r="K20" s="47" t="n">
        <v>8266</v>
      </c>
      <c r="L20" s="49" t="n">
        <f>K20/C20</f>
        <v>0.0312572083297095</v>
      </c>
      <c r="M20" s="47" t="n">
        <v>290</v>
      </c>
      <c r="N20" s="49" t="n">
        <f>M20/C20</f>
        <v>0.00109661147055598</v>
      </c>
      <c r="O20" s="47" t="n">
        <v>11455</v>
      </c>
      <c r="P20" s="49" t="n">
        <f>O20/C20</f>
        <v>0.0433161530869613</v>
      </c>
      <c r="Q20" s="62" t="n">
        <f>C20-E20</f>
        <v>30706</v>
      </c>
      <c r="R20" s="49" t="n">
        <f>Q20/$C20</f>
        <v>0.116112247637559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</f>
        <v>1.08004347986293</v>
      </c>
      <c r="E21" s="47" t="n">
        <v>224597</v>
      </c>
      <c r="F21" s="49" t="n">
        <f>E21/C21</f>
        <v>0.827580235086039</v>
      </c>
      <c r="G21" s="47" t="n">
        <v>37874</v>
      </c>
      <c r="H21" s="49" t="n">
        <f>G21/C21</f>
        <v>0.13955562106194</v>
      </c>
      <c r="I21" s="47" t="n">
        <v>6937</v>
      </c>
      <c r="J21" s="49" t="n">
        <f>I21/C21</f>
        <v>0.0255610007737942</v>
      </c>
      <c r="K21" s="47" t="n">
        <v>9541</v>
      </c>
      <c r="L21" s="49" t="n">
        <f>K21/C21</f>
        <v>0.0351560484911014</v>
      </c>
      <c r="M21" s="47" t="n">
        <v>323</v>
      </c>
      <c r="N21" s="49" t="n">
        <f>M21/C21</f>
        <v>0.00119016912929732</v>
      </c>
      <c r="O21" s="47" t="n">
        <v>13841</v>
      </c>
      <c r="P21" s="49" t="n">
        <f>O21/C21</f>
        <v>0.0510004053207561</v>
      </c>
      <c r="Q21" s="62" t="n">
        <f>C21-E21</f>
        <v>46793</v>
      </c>
      <c r="R21" s="49" t="n">
        <f>Q21/$C21</f>
        <v>0.172419764913961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264393</v>
      </c>
      <c r="D22" s="49" t="n">
        <f>F22+H22+J22+L22+N22+P22</f>
        <v>1.08012315000775</v>
      </c>
      <c r="E22" s="47" t="n">
        <v>222954</v>
      </c>
      <c r="F22" s="49" t="n">
        <f>E22/C22</f>
        <v>0.843267408743802</v>
      </c>
      <c r="G22" s="47" t="n">
        <v>25510</v>
      </c>
      <c r="H22" s="49" t="n">
        <f>G22/C22</f>
        <v>0.0964851565661723</v>
      </c>
      <c r="I22" s="47" t="n">
        <v>7311</v>
      </c>
      <c r="J22" s="49" t="n">
        <f>I22/C22</f>
        <v>0.0276520180186314</v>
      </c>
      <c r="K22" s="47" t="n">
        <v>5601</v>
      </c>
      <c r="L22" s="49" t="n">
        <f>K22/C22</f>
        <v>0.0211843732625296</v>
      </c>
      <c r="M22" s="47" t="n">
        <v>301</v>
      </c>
      <c r="N22" s="49" t="n">
        <f>M22/C22</f>
        <v>0.00113845676700972</v>
      </c>
      <c r="O22" s="47" t="n">
        <v>23900</v>
      </c>
      <c r="P22" s="49" t="n">
        <f>O22/C22</f>
        <v>0.0903957366496087</v>
      </c>
      <c r="Q22" s="62" t="n">
        <f>C22-E22</f>
        <v>41439</v>
      </c>
      <c r="R22" s="49" t="n">
        <f>Q22/$C22</f>
        <v>0.156732591256198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264560</v>
      </c>
      <c r="D23" s="49" t="n">
        <f>F23+H23+J23+L23+N23+P23</f>
        <v>1.09251587541579</v>
      </c>
      <c r="E23" s="47" t="n">
        <v>214021</v>
      </c>
      <c r="F23" s="49" t="n">
        <f>E23/C23</f>
        <v>0.808969609918355</v>
      </c>
      <c r="G23" s="47" t="n">
        <v>41221</v>
      </c>
      <c r="H23" s="49" t="n">
        <f>G23/C23</f>
        <v>0.15580964620502</v>
      </c>
      <c r="I23" s="47" t="n">
        <v>7262</v>
      </c>
      <c r="J23" s="49" t="n">
        <f>I23/C23</f>
        <v>0.027449349863925</v>
      </c>
      <c r="K23" s="47" t="n">
        <v>9346</v>
      </c>
      <c r="L23" s="49" t="n">
        <f>K23/C23</f>
        <v>0.0353265799818567</v>
      </c>
      <c r="M23" s="47" t="n">
        <v>383</v>
      </c>
      <c r="N23" s="49" t="n">
        <f>M23/C23</f>
        <v>0.00144768672512852</v>
      </c>
      <c r="O23" s="47" t="n">
        <v>16803</v>
      </c>
      <c r="P23" s="49" t="n">
        <f>O23/C23</f>
        <v>0.0635130027214998</v>
      </c>
      <c r="Q23" s="62" t="n">
        <f>C23-E23</f>
        <v>50539</v>
      </c>
      <c r="R23" s="49" t="n">
        <f>Q23/$C23</f>
        <v>0.191030390081645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267918</v>
      </c>
      <c r="D24" s="49" t="n">
        <f>F24+H24+J24+L24+N24+P24</f>
        <v>1.05781246500795</v>
      </c>
      <c r="E24" s="47" t="n">
        <v>260531</v>
      </c>
      <c r="F24" s="49" t="n">
        <f>E24/C24</f>
        <v>0.972428130995305</v>
      </c>
      <c r="G24" s="47" t="n">
        <v>3671</v>
      </c>
      <c r="H24" s="49" t="n">
        <f>G24/C24</f>
        <v>0.0137019535828127</v>
      </c>
      <c r="I24" s="47" t="n">
        <v>6144</v>
      </c>
      <c r="J24" s="49" t="n">
        <f>I24/C24</f>
        <v>0.0229323897610463</v>
      </c>
      <c r="K24" s="47" t="n">
        <v>4260</v>
      </c>
      <c r="L24" s="49" t="n">
        <f>K24/C24</f>
        <v>0.0159003874319755</v>
      </c>
      <c r="M24" s="47" t="n">
        <v>316</v>
      </c>
      <c r="N24" s="49" t="n">
        <f>M24/C24</f>
        <v>0.00117946535880381</v>
      </c>
      <c r="O24" s="47" t="n">
        <v>8485</v>
      </c>
      <c r="P24" s="49" t="n">
        <f>O24/C24</f>
        <v>0.0316701378780075</v>
      </c>
      <c r="Q24" s="62" t="n">
        <f>C24-E24</f>
        <v>7387</v>
      </c>
      <c r="R24" s="49" t="n">
        <f>Q24/$C24</f>
        <v>0.0275718690046955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</f>
        <v>1.06880862252224</v>
      </c>
      <c r="E25" s="47" t="n">
        <v>245542</v>
      </c>
      <c r="F25" s="49" t="n">
        <f>E25/C25</f>
        <v>0.915740205493501</v>
      </c>
      <c r="G25" s="47" t="n">
        <v>12762</v>
      </c>
      <c r="H25" s="49" t="n">
        <f>G25/C25</f>
        <v>0.0475954276763571</v>
      </c>
      <c r="I25" s="47" t="n">
        <v>5728</v>
      </c>
      <c r="J25" s="49" t="n">
        <f>I25/C25</f>
        <v>0.0213623734312939</v>
      </c>
      <c r="K25" s="47" t="n">
        <v>9643</v>
      </c>
      <c r="L25" s="49" t="n">
        <f>K25/C25</f>
        <v>0.0359632274786954</v>
      </c>
      <c r="M25" s="47" t="n">
        <v>195</v>
      </c>
      <c r="N25" s="49" t="n">
        <f>M25/C25</f>
        <v>0.000727245603893561</v>
      </c>
      <c r="O25" s="47" t="n">
        <v>12715</v>
      </c>
      <c r="P25" s="49" t="n">
        <f>O25/C25</f>
        <v>0.0474201428384955</v>
      </c>
      <c r="Q25" s="62" t="n">
        <f>C25-E25</f>
        <v>22593</v>
      </c>
      <c r="R25" s="49" t="n">
        <f>Q25/$C25</f>
        <v>0.0842597945064986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265614</v>
      </c>
      <c r="D26" s="49" t="n">
        <f>F26+H26+J26+L26+N26+P26</f>
        <v>1.06022272922361</v>
      </c>
      <c r="E26" s="47" t="n">
        <v>250020</v>
      </c>
      <c r="F26" s="49" t="n">
        <f>E26/C26</f>
        <v>0.941290745216743</v>
      </c>
      <c r="G26" s="47" t="n">
        <v>6730</v>
      </c>
      <c r="H26" s="49" t="n">
        <f>G26/C26</f>
        <v>0.025337519859646</v>
      </c>
      <c r="I26" s="47" t="n">
        <v>4929</v>
      </c>
      <c r="J26" s="49" t="n">
        <f>I26/C26</f>
        <v>0.0185570037723915</v>
      </c>
      <c r="K26" s="47" t="n">
        <v>8886</v>
      </c>
      <c r="L26" s="49" t="n">
        <f>K26/C26</f>
        <v>0.0334545618830333</v>
      </c>
      <c r="M26" s="47" t="n">
        <v>178</v>
      </c>
      <c r="N26" s="49" t="n">
        <f>M26/C26</f>
        <v>0.000670145398962404</v>
      </c>
      <c r="O26" s="47" t="n">
        <v>10867</v>
      </c>
      <c r="P26" s="49" t="n">
        <f>O26/C26</f>
        <v>0.040912753092834</v>
      </c>
      <c r="Q26" s="62" t="n">
        <f>C26-E26</f>
        <v>15594</v>
      </c>
      <c r="R26" s="49" t="n">
        <f>Q26/$C26</f>
        <v>0.0587092547832569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265221</v>
      </c>
      <c r="D27" s="49" t="n">
        <f>F27+H27+J27+L27+N27+P27</f>
        <v>1.05535760742928</v>
      </c>
      <c r="E27" s="47" t="n">
        <v>253492</v>
      </c>
      <c r="F27" s="49" t="n">
        <f>E27/C27</f>
        <v>0.955776503368889</v>
      </c>
      <c r="G27" s="47" t="n">
        <v>9366</v>
      </c>
      <c r="H27" s="49" t="n">
        <f>G27/C27</f>
        <v>0.0353139457282794</v>
      </c>
      <c r="I27" s="47" t="n">
        <v>5993</v>
      </c>
      <c r="J27" s="49" t="n">
        <f>I27/C27</f>
        <v>0.0225962499198781</v>
      </c>
      <c r="K27" s="47" t="n">
        <v>2209</v>
      </c>
      <c r="L27" s="49" t="n">
        <f>K27/C27</f>
        <v>0.00832890306574517</v>
      </c>
      <c r="M27" s="47" t="n">
        <v>220</v>
      </c>
      <c r="N27" s="49" t="n">
        <f>M27/C27</f>
        <v>0.00082949691012401</v>
      </c>
      <c r="O27" s="47" t="n">
        <v>8623</v>
      </c>
      <c r="P27" s="49" t="n">
        <f>O27/C27</f>
        <v>0.0325125084363606</v>
      </c>
      <c r="Q27" s="62" t="n">
        <f>C27-E27</f>
        <v>11729</v>
      </c>
      <c r="R27" s="49" t="n">
        <f>Q27/$C27</f>
        <v>0.0442234966311114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267234</v>
      </c>
      <c r="D28" s="49" t="n">
        <f>F28+H28+J28+L28+N28+P28</f>
        <v>1.06077819439143</v>
      </c>
      <c r="E28" s="47" t="n">
        <v>251141</v>
      </c>
      <c r="F28" s="49" t="n">
        <f>E28/C28</f>
        <v>0.939779369391619</v>
      </c>
      <c r="G28" s="47" t="n">
        <v>11848</v>
      </c>
      <c r="H28" s="49" t="n">
        <f>G28/C28</f>
        <v>0.0443356758496299</v>
      </c>
      <c r="I28" s="47" t="n">
        <v>6989</v>
      </c>
      <c r="J28" s="49" t="n">
        <f>I28/C28</f>
        <v>0.0261531092600492</v>
      </c>
      <c r="K28" s="47" t="n">
        <v>2089</v>
      </c>
      <c r="L28" s="49" t="n">
        <f>K28/C28</f>
        <v>0.00781711907915909</v>
      </c>
      <c r="M28" s="47" t="n">
        <v>246</v>
      </c>
      <c r="N28" s="49" t="n">
        <f>M28/C28</f>
        <v>0.000920541547856934</v>
      </c>
      <c r="O28" s="47" t="n">
        <v>11163</v>
      </c>
      <c r="P28" s="49" t="n">
        <f>O28/C28</f>
        <v>0.0417723792631177</v>
      </c>
      <c r="Q28" s="62" t="n">
        <f>C28-E28</f>
        <v>16093</v>
      </c>
      <c r="R28" s="49" t="n">
        <f>Q28/$C28</f>
        <v>0.0602206306083807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266147</v>
      </c>
      <c r="D29" s="49" t="n">
        <f>F29+H29+J29+L29+N29+P29</f>
        <v>1.06996133715578</v>
      </c>
      <c r="E29" s="47" t="n">
        <v>180071</v>
      </c>
      <c r="F29" s="49" t="n">
        <f>E29/C29</f>
        <v>0.676584744520885</v>
      </c>
      <c r="G29" s="47" t="n">
        <v>83842</v>
      </c>
      <c r="H29" s="49" t="n">
        <f>G29/C29</f>
        <v>0.315021397949254</v>
      </c>
      <c r="I29" s="47" t="n">
        <v>6828</v>
      </c>
      <c r="J29" s="49" t="n">
        <f>I29/C29</f>
        <v>0.0256549951718411</v>
      </c>
      <c r="K29" s="47" t="n">
        <v>4707</v>
      </c>
      <c r="L29" s="49" t="n">
        <f>K29/C29</f>
        <v>0.0176857150371787</v>
      </c>
      <c r="M29" s="47" t="n">
        <v>279</v>
      </c>
      <c r="N29" s="49" t="n">
        <f>M29/C29</f>
        <v>0.00104829286071231</v>
      </c>
      <c r="O29" s="47" t="n">
        <v>9040</v>
      </c>
      <c r="P29" s="49" t="n">
        <f>O29/C29</f>
        <v>0.0339661916159115</v>
      </c>
      <c r="Q29" s="62" t="n">
        <f>C29-E29</f>
        <v>86076</v>
      </c>
      <c r="R29" s="49" t="n">
        <f>Q29/$C29</f>
        <v>0.323415255479115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270401</v>
      </c>
      <c r="D30" s="49" t="n">
        <f>F30+H30+J30+L30+N30+P30</f>
        <v>1.06576898754073</v>
      </c>
      <c r="E30" s="47" t="n">
        <v>237897</v>
      </c>
      <c r="F30" s="49" t="n">
        <f>E30/C30</f>
        <v>0.879793343959527</v>
      </c>
      <c r="G30" s="47" t="n">
        <v>16649</v>
      </c>
      <c r="H30" s="49" t="n">
        <f>G30/C30</f>
        <v>0.0615715178568127</v>
      </c>
      <c r="I30" s="47" t="n">
        <v>5698</v>
      </c>
      <c r="J30" s="49" t="n">
        <f>I30/C30</f>
        <v>0.0210724072766003</v>
      </c>
      <c r="K30" s="47" t="n">
        <v>16122</v>
      </c>
      <c r="L30" s="49" t="n">
        <f>K30/C30</f>
        <v>0.0596225605674535</v>
      </c>
      <c r="M30" s="47" t="n">
        <v>353</v>
      </c>
      <c r="N30" s="49" t="n">
        <f>M30/C30</f>
        <v>0.00130546854486485</v>
      </c>
      <c r="O30" s="47" t="n">
        <v>11466</v>
      </c>
      <c r="P30" s="49" t="n">
        <f>O30/C30</f>
        <v>0.0424036893354684</v>
      </c>
      <c r="Q30" s="62" t="n">
        <f>C30-E30</f>
        <v>32504</v>
      </c>
      <c r="R30" s="49" t="n">
        <f>Q30/$C30</f>
        <v>0.120206656040473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267222</v>
      </c>
      <c r="D31" s="49" t="n">
        <f>F31+H31+J31+L31+N31+P31</f>
        <v>1.09696806400671</v>
      </c>
      <c r="E31" s="47" t="n">
        <v>179718</v>
      </c>
      <c r="F31" s="49" t="n">
        <f>E31/C31</f>
        <v>0.672541931427802</v>
      </c>
      <c r="G31" s="47" t="n">
        <v>51371</v>
      </c>
      <c r="H31" s="49" t="n">
        <f>G31/C31</f>
        <v>0.192240908308448</v>
      </c>
      <c r="I31" s="47" t="n">
        <v>6551</v>
      </c>
      <c r="J31" s="49" t="n">
        <f>I31/C31</f>
        <v>0.024515197102035</v>
      </c>
      <c r="K31" s="47" t="n">
        <v>15516</v>
      </c>
      <c r="L31" s="49" t="n">
        <f>K31/C31</f>
        <v>0.0580640815501718</v>
      </c>
      <c r="M31" s="47" t="n">
        <v>362</v>
      </c>
      <c r="N31" s="49" t="n">
        <f>M31/C31</f>
        <v>0.00135467888122984</v>
      </c>
      <c r="O31" s="47" t="n">
        <v>39616</v>
      </c>
      <c r="P31" s="49" t="n">
        <f>O31/C31</f>
        <v>0.14825126673702</v>
      </c>
      <c r="Q31" s="62" t="n">
        <f>C31-E31</f>
        <v>87504</v>
      </c>
      <c r="R31" s="49" t="n">
        <f>Q31/$C31</f>
        <v>0.327458068572198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261699</v>
      </c>
      <c r="D32" s="49" t="n">
        <f>F32+H32+J32+L32+N32+P32</f>
        <v>1.07354632612276</v>
      </c>
      <c r="E32" s="47" t="n">
        <v>228670</v>
      </c>
      <c r="F32" s="49" t="n">
        <f>E32/C32</f>
        <v>0.873790117654252</v>
      </c>
      <c r="G32" s="47" t="n">
        <v>21546</v>
      </c>
      <c r="H32" s="49" t="n">
        <f>G32/C32</f>
        <v>0.0823312278610159</v>
      </c>
      <c r="I32" s="47" t="n">
        <v>5577</v>
      </c>
      <c r="J32" s="49" t="n">
        <f>I32/C32</f>
        <v>0.0213107424942396</v>
      </c>
      <c r="K32" s="47" t="n">
        <v>8259</v>
      </c>
      <c r="L32" s="49" t="n">
        <f>K32/C32</f>
        <v>0.0315591576582257</v>
      </c>
      <c r="M32" s="47" t="n">
        <v>369</v>
      </c>
      <c r="N32" s="49" t="n">
        <f>M32/C32</f>
        <v>0.00141001685142091</v>
      </c>
      <c r="O32" s="47" t="n">
        <v>16525</v>
      </c>
      <c r="P32" s="49" t="n">
        <f>O32/C32</f>
        <v>0.0631450636036057</v>
      </c>
      <c r="Q32" s="62" t="n">
        <f>C32-E32</f>
        <v>33029</v>
      </c>
      <c r="R32" s="49" t="n">
        <f>Q32/$C32</f>
        <v>0.126209882345748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264796</v>
      </c>
      <c r="D33" s="49" t="n">
        <f>F33+H33+J33+L33+N33+P33</f>
        <v>1.06504252330096</v>
      </c>
      <c r="E33" s="47" t="n">
        <v>242617</v>
      </c>
      <c r="F33" s="49" t="n">
        <f>E33/C33</f>
        <v>0.916241181890965</v>
      </c>
      <c r="G33" s="47" t="n">
        <v>7006</v>
      </c>
      <c r="H33" s="49" t="n">
        <f>G33/C33</f>
        <v>0.0264581035967311</v>
      </c>
      <c r="I33" s="47" t="n">
        <v>4949</v>
      </c>
      <c r="J33" s="49" t="n">
        <f>I33/C33</f>
        <v>0.0186898593634345</v>
      </c>
      <c r="K33" s="47" t="n">
        <v>9211</v>
      </c>
      <c r="L33" s="49" t="n">
        <f>K33/C33</f>
        <v>0.0347852686596474</v>
      </c>
      <c r="M33" s="47" t="n">
        <v>363</v>
      </c>
      <c r="N33" s="49" t="n">
        <f>M33/C33</f>
        <v>0.00137086662940528</v>
      </c>
      <c r="O33" s="47" t="n">
        <v>17873</v>
      </c>
      <c r="P33" s="49" t="n">
        <f>O33/C33</f>
        <v>0.0674972431607728</v>
      </c>
      <c r="Q33" s="62" t="n">
        <f>C33-E33</f>
        <v>22179</v>
      </c>
      <c r="R33" s="49" t="n">
        <f>Q33/$C33</f>
        <v>0.0837588181090349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261281</v>
      </c>
      <c r="D34" s="49" t="n">
        <f>F34+H34+J34+L34+N34+P34</f>
        <v>1.07219047691948</v>
      </c>
      <c r="E34" s="47" t="n">
        <v>225414</v>
      </c>
      <c r="F34" s="49" t="n">
        <f>E34/C34</f>
        <v>0.862726336779176</v>
      </c>
      <c r="G34" s="47" t="n">
        <v>29998</v>
      </c>
      <c r="H34" s="49" t="n">
        <f>G34/C34</f>
        <v>0.114811256846078</v>
      </c>
      <c r="I34" s="47" t="n">
        <v>8635</v>
      </c>
      <c r="J34" s="49" t="n">
        <f>I34/C34</f>
        <v>0.03304871000953</v>
      </c>
      <c r="K34" s="47" t="n">
        <v>2660</v>
      </c>
      <c r="L34" s="49" t="n">
        <f>K34/C34</f>
        <v>0.0101806101476954</v>
      </c>
      <c r="M34" s="47" t="n">
        <v>319</v>
      </c>
      <c r="N34" s="49" t="n">
        <f>M34/C34</f>
        <v>0.00122090775831385</v>
      </c>
      <c r="O34" s="47" t="n">
        <v>13117</v>
      </c>
      <c r="P34" s="49" t="n">
        <f>O34/C34</f>
        <v>0.0502026553786919</v>
      </c>
      <c r="Q34" s="62" t="n">
        <f>C34-E34</f>
        <v>35867</v>
      </c>
      <c r="R34" s="49" t="n">
        <f>Q34/$C34</f>
        <v>0.137273663220824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267066</v>
      </c>
      <c r="D35" s="49" t="n">
        <f>F35+H35+J35+L35+N35+P35</f>
        <v>1.0549115199988</v>
      </c>
      <c r="E35" s="47" t="n">
        <v>253665</v>
      </c>
      <c r="F35" s="49" t="n">
        <f>E35/C35</f>
        <v>0.949821392464784</v>
      </c>
      <c r="G35" s="47" t="n">
        <v>8472</v>
      </c>
      <c r="H35" s="49" t="n">
        <f>G35/C35</f>
        <v>0.0317224955628946</v>
      </c>
      <c r="I35" s="47" t="n">
        <v>5914</v>
      </c>
      <c r="J35" s="49" t="n">
        <f>I35/C35</f>
        <v>0.0221443388525683</v>
      </c>
      <c r="K35" s="47" t="n">
        <v>2226</v>
      </c>
      <c r="L35" s="49" t="n">
        <f>K35/C35</f>
        <v>0.00833501831008065</v>
      </c>
      <c r="M35" s="47" t="n">
        <v>300</v>
      </c>
      <c r="N35" s="49" t="n">
        <f>M35/C35</f>
        <v>0.00112331783154726</v>
      </c>
      <c r="O35" s="47" t="n">
        <v>11154</v>
      </c>
      <c r="P35" s="49" t="n">
        <f>O35/C35</f>
        <v>0.0417649569769271</v>
      </c>
      <c r="Q35" s="62" t="n">
        <f>C35-E35</f>
        <v>13401</v>
      </c>
      <c r="R35" s="49" t="n">
        <f>Q35/$C35</f>
        <v>0.050178607535216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266735</v>
      </c>
      <c r="D36" s="49" t="n">
        <f>F36+H36+J36+L36+N36+P36</f>
        <v>1.05598440399648</v>
      </c>
      <c r="E36" s="47" t="n">
        <v>253020</v>
      </c>
      <c r="F36" s="49" t="n">
        <f>E36/C36</f>
        <v>0.948581925881493</v>
      </c>
      <c r="G36" s="47" t="n">
        <v>6997</v>
      </c>
      <c r="H36" s="49" t="n">
        <f>G36/C36</f>
        <v>0.026232028042814</v>
      </c>
      <c r="I36" s="47" t="n">
        <v>9131</v>
      </c>
      <c r="J36" s="49" t="n">
        <f>I36/C36</f>
        <v>0.0342324779275311</v>
      </c>
      <c r="K36" s="47" t="n">
        <v>4665</v>
      </c>
      <c r="L36" s="49" t="n">
        <f>K36/C36</f>
        <v>0.0174892683749789</v>
      </c>
      <c r="M36" s="47" t="n">
        <v>295</v>
      </c>
      <c r="N36" s="49" t="n">
        <f>M36/C36</f>
        <v>0.00110596659605976</v>
      </c>
      <c r="O36" s="47" t="n">
        <v>7560</v>
      </c>
      <c r="P36" s="49" t="n">
        <f>O36/C36</f>
        <v>0.0283427371735993</v>
      </c>
      <c r="Q36" s="62" t="n">
        <f>C36-E36</f>
        <v>13715</v>
      </c>
      <c r="R36" s="49" t="n">
        <f>Q36/$C36</f>
        <v>0.0514180741185071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263215</v>
      </c>
      <c r="D37" s="49" t="n">
        <f>F37+H37+J37+L37+N37+P37</f>
        <v>1.06981365043785</v>
      </c>
      <c r="E37" s="47" t="n">
        <v>218718</v>
      </c>
      <c r="F37" s="49" t="n">
        <f>E37/C37</f>
        <v>0.830948084265714</v>
      </c>
      <c r="G37" s="47" t="n">
        <v>38432</v>
      </c>
      <c r="H37" s="49" t="n">
        <f>G37/C37</f>
        <v>0.146009915848261</v>
      </c>
      <c r="I37" s="47" t="n">
        <v>5949</v>
      </c>
      <c r="J37" s="49" t="n">
        <f>I37/C37</f>
        <v>0.0226012955188724</v>
      </c>
      <c r="K37" s="47" t="n">
        <v>3914</v>
      </c>
      <c r="L37" s="49" t="n">
        <f>K37/C37</f>
        <v>0.0148699732158122</v>
      </c>
      <c r="M37" s="47" t="n">
        <v>237</v>
      </c>
      <c r="N37" s="49" t="n">
        <f>M37/C37</f>
        <v>0.000900404612199153</v>
      </c>
      <c r="O37" s="47" t="n">
        <v>14341</v>
      </c>
      <c r="P37" s="49" t="n">
        <f>O37/C37</f>
        <v>0.054483976976996</v>
      </c>
      <c r="Q37" s="62" t="n">
        <f>C37-E37</f>
        <v>44497</v>
      </c>
      <c r="R37" s="49" t="n">
        <f>Q37/$C37</f>
        <v>0.169051915734286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259390</v>
      </c>
      <c r="D38" s="49" t="n">
        <f>F38+H38+J38+L38+N38+P38</f>
        <v>1.05254250356606</v>
      </c>
      <c r="E38" s="47" t="n">
        <v>251474</v>
      </c>
      <c r="F38" s="49" t="n">
        <f>E38/C38</f>
        <v>0.969482246809823</v>
      </c>
      <c r="G38" s="47" t="n">
        <v>2892</v>
      </c>
      <c r="H38" s="49" t="n">
        <f>G38/C38</f>
        <v>0.011149234743051</v>
      </c>
      <c r="I38" s="47" t="n">
        <v>7902</v>
      </c>
      <c r="J38" s="49" t="n">
        <f>I38/C38</f>
        <v>0.03046378040788</v>
      </c>
      <c r="K38" s="47" t="n">
        <v>2697</v>
      </c>
      <c r="L38" s="49" t="n">
        <f>K38/C38</f>
        <v>0.0103974709896295</v>
      </c>
      <c r="M38" s="47" t="n">
        <v>380</v>
      </c>
      <c r="N38" s="49" t="n">
        <f>M38/C38</f>
        <v>0.00146497551948803</v>
      </c>
      <c r="O38" s="47" t="n">
        <v>7674</v>
      </c>
      <c r="P38" s="49" t="n">
        <f>O38/C38</f>
        <v>0.0295847950961872</v>
      </c>
      <c r="Q38" s="62" t="n">
        <f>C38-E38</f>
        <v>7916</v>
      </c>
      <c r="R38" s="49" t="n">
        <f>Q38/$C38</f>
        <v>0.030517753190177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263924</v>
      </c>
      <c r="D39" s="49" t="n">
        <f>F39+H39+J39+L39+N39+P39</f>
        <v>1.05624346402752</v>
      </c>
      <c r="E39" s="47" t="n">
        <v>250741</v>
      </c>
      <c r="F39" s="49" t="n">
        <f>E39/C39</f>
        <v>0.950050014398084</v>
      </c>
      <c r="G39" s="47" t="n">
        <v>3344</v>
      </c>
      <c r="H39" s="49" t="n">
        <f>G39/C39</f>
        <v>0.0126703141813552</v>
      </c>
      <c r="I39" s="47" t="n">
        <v>16573</v>
      </c>
      <c r="J39" s="49" t="n">
        <f>I39/C39</f>
        <v>0.0627945923826556</v>
      </c>
      <c r="K39" s="47" t="n">
        <v>2142</v>
      </c>
      <c r="L39" s="49" t="n">
        <f>K39/C39</f>
        <v>0.00811597278004274</v>
      </c>
      <c r="M39" s="47" t="n">
        <v>361</v>
      </c>
      <c r="N39" s="49" t="n">
        <f>M39/C39</f>
        <v>0.00136781800821449</v>
      </c>
      <c r="O39" s="47" t="n">
        <v>5607</v>
      </c>
      <c r="P39" s="49" t="n">
        <f>O39/C39</f>
        <v>0.0212447522771707</v>
      </c>
      <c r="Q39" s="62" t="n">
        <f>C39-E39</f>
        <v>13183</v>
      </c>
      <c r="R39" s="49" t="n">
        <f>Q39/$C39</f>
        <v>0.0499499856019157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1.05521799141837</v>
      </c>
      <c r="E40" s="47" t="n">
        <v>250370</v>
      </c>
      <c r="F40" s="49" t="n">
        <f>E40/C40</f>
        <v>0.93906592252528</v>
      </c>
      <c r="G40" s="47" t="n">
        <v>6120</v>
      </c>
      <c r="H40" s="49" t="n">
        <f>G40/C40</f>
        <v>0.0229543613286524</v>
      </c>
      <c r="I40" s="47" t="n">
        <v>16131</v>
      </c>
      <c r="J40" s="49" t="n">
        <f>I40/C40</f>
        <v>0.0605027455216491</v>
      </c>
      <c r="K40" s="47" t="n">
        <v>3083</v>
      </c>
      <c r="L40" s="49" t="n">
        <f>K40/C40</f>
        <v>0.0115634470549404</v>
      </c>
      <c r="M40" s="47" t="n">
        <v>366</v>
      </c>
      <c r="N40" s="49" t="n">
        <f>M40/C40</f>
        <v>0.00137276082455667</v>
      </c>
      <c r="O40" s="47" t="n">
        <v>5268</v>
      </c>
      <c r="P40" s="49" t="n">
        <f>O40/C40</f>
        <v>0.019758754163291</v>
      </c>
      <c r="Q40" s="62" t="n">
        <f>C40-E40</f>
        <v>16246</v>
      </c>
      <c r="R40" s="49" t="n">
        <f>Q40/$C40</f>
        <v>0.0609340774747202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F3+H3+J3+L3+N3+P3+R3</f>
        <v>1.04620024985275</v>
      </c>
      <c r="E3" s="47" t="n">
        <v>114614</v>
      </c>
      <c r="F3" s="49" t="n">
        <f>E3/C3</f>
        <v>0.429979328999051</v>
      </c>
      <c r="G3" s="47" t="n">
        <v>99870</v>
      </c>
      <c r="H3" s="49" t="n">
        <f>G3/C3</f>
        <v>0.374666581631696</v>
      </c>
      <c r="I3" s="47" t="n">
        <v>4961</v>
      </c>
      <c r="J3" s="49" t="n">
        <f>I3/C3</f>
        <v>0.0186114039398703</v>
      </c>
      <c r="K3" s="47" t="n">
        <v>3608</v>
      </c>
      <c r="L3" s="49" t="n">
        <f>K3/C3</f>
        <v>0.0135355665017238</v>
      </c>
      <c r="M3" s="47" t="n">
        <v>338</v>
      </c>
      <c r="N3" s="49" t="n">
        <f>M3/C3</f>
        <v>0.00126802147383111</v>
      </c>
      <c r="O3" s="47" t="n">
        <v>3298</v>
      </c>
      <c r="P3" s="49" t="n">
        <f>O3/C3</f>
        <v>0.0123725882269083</v>
      </c>
      <c r="Q3" s="47" t="n">
        <f>'1A-PopNHRaceAlone'!Q3</f>
        <v>52183</v>
      </c>
      <c r="R3" s="49" t="n">
        <f>Q3/C3</f>
        <v>0.195766759079672</v>
      </c>
      <c r="S3" s="62" t="n">
        <f>C3-E3</f>
        <v>151943</v>
      </c>
      <c r="T3" s="49" t="n">
        <f>S3/$C3</f>
        <v>0.570020671000949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F4+H4+J4+L4+N4+P4+R4</f>
        <v>1.04021415053747</v>
      </c>
      <c r="E4" s="47" t="n">
        <v>168772</v>
      </c>
      <c r="F4" s="49" t="n">
        <f>E4/C4</f>
        <v>0.64264961788751</v>
      </c>
      <c r="G4" s="47" t="n">
        <v>67640</v>
      </c>
      <c r="H4" s="49" t="n">
        <f>G4/C4</f>
        <v>0.257559430201166</v>
      </c>
      <c r="I4" s="47" t="n">
        <v>2635</v>
      </c>
      <c r="J4" s="49" t="n">
        <f>I4/C4</f>
        <v>0.010033546696926</v>
      </c>
      <c r="K4" s="47" t="n">
        <v>7367</v>
      </c>
      <c r="L4" s="49" t="n">
        <f>K4/C4</f>
        <v>0.0280520449777053</v>
      </c>
      <c r="M4" s="47" t="n">
        <v>228</v>
      </c>
      <c r="N4" s="49" t="n">
        <f>M4/C4</f>
        <v>0.000868177854610672</v>
      </c>
      <c r="O4" s="47" t="n">
        <v>3603</v>
      </c>
      <c r="P4" s="49" t="n">
        <f>O4/C4</f>
        <v>0.0137194947814134</v>
      </c>
      <c r="Q4" s="47" t="n">
        <f>'1A-PopNHRaceAlone'!Q4</f>
        <v>22935</v>
      </c>
      <c r="R4" s="49" t="n">
        <f>Q4/C4</f>
        <v>0.0873318381381393</v>
      </c>
      <c r="S4" s="62" t="n">
        <f>C4-E4</f>
        <v>93847</v>
      </c>
      <c r="T4" s="49" t="n">
        <f>S4/$C4</f>
        <v>0.35735038211249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267500</v>
      </c>
      <c r="D5" s="49" t="n">
        <f>F5+H5+J5+L5+N5+P5+R5</f>
        <v>1.04579813084112</v>
      </c>
      <c r="E5" s="47" t="n">
        <v>116990</v>
      </c>
      <c r="F5" s="49" t="n">
        <f>E5/C5</f>
        <v>0.437345794392523</v>
      </c>
      <c r="G5" s="47" t="n">
        <v>118816</v>
      </c>
      <c r="H5" s="49" t="n">
        <f>G5/C5</f>
        <v>0.444171962616822</v>
      </c>
      <c r="I5" s="47" t="n">
        <v>3902</v>
      </c>
      <c r="J5" s="49" t="n">
        <f>I5/C5</f>
        <v>0.0145869158878505</v>
      </c>
      <c r="K5" s="47" t="n">
        <v>30298</v>
      </c>
      <c r="L5" s="49" t="n">
        <f>K5/C5</f>
        <v>0.113263551401869</v>
      </c>
      <c r="M5" s="47" t="n">
        <v>264</v>
      </c>
      <c r="N5" s="49" t="n">
        <f>M5/C5</f>
        <v>0.000986915887850467</v>
      </c>
      <c r="O5" s="47" t="n">
        <v>3054</v>
      </c>
      <c r="P5" s="49" t="n">
        <f>O5/C5</f>
        <v>0.0114168224299065</v>
      </c>
      <c r="Q5" s="47" t="n">
        <f>'1A-PopNHRaceAlone'!Q5</f>
        <v>6427</v>
      </c>
      <c r="R5" s="49" t="n">
        <f>Q5/C5</f>
        <v>0.0240261682242991</v>
      </c>
      <c r="S5" s="62" t="n">
        <f>C5-E5</f>
        <v>150510</v>
      </c>
      <c r="T5" s="49" t="n">
        <f>S5/$C5</f>
        <v>0.562654205607477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F6+H6+J6+L6+N6+P6+R6</f>
        <v>1.05415787720662</v>
      </c>
      <c r="E6" s="47" t="n">
        <v>207891</v>
      </c>
      <c r="F6" s="49" t="n">
        <f>E6/C6</f>
        <v>0.769368269124015</v>
      </c>
      <c r="G6" s="47" t="n">
        <v>42591</v>
      </c>
      <c r="H6" s="49" t="n">
        <f>G6/C6</f>
        <v>0.157621849672477</v>
      </c>
      <c r="I6" s="47" t="n">
        <v>6675</v>
      </c>
      <c r="J6" s="49" t="n">
        <f>I6/C6</f>
        <v>0.0247030087709559</v>
      </c>
      <c r="K6" s="47" t="n">
        <v>7545</v>
      </c>
      <c r="L6" s="49" t="n">
        <f>K6/C6</f>
        <v>0.0279227267680693</v>
      </c>
      <c r="M6" s="47" t="n">
        <v>270</v>
      </c>
      <c r="N6" s="49" t="n">
        <f>M6/C6</f>
        <v>0.000999222826690352</v>
      </c>
      <c r="O6" s="47" t="n">
        <v>4050</v>
      </c>
      <c r="P6" s="49" t="n">
        <f>O6/C6</f>
        <v>0.0149883424003553</v>
      </c>
      <c r="Q6" s="47" t="n">
        <f>'1A-PopNHRaceAlone'!Q6</f>
        <v>15822</v>
      </c>
      <c r="R6" s="49" t="n">
        <f>Q6/C6</f>
        <v>0.0585544576440546</v>
      </c>
      <c r="S6" s="62" t="n">
        <f>C6-E6</f>
        <v>62319</v>
      </c>
      <c r="T6" s="49" t="n">
        <f>S6/$C6</f>
        <v>0.230631730875985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F7+H7+J7+L7+N7+P7+R7</f>
        <v>1.05031219934762</v>
      </c>
      <c r="E7" s="47" t="n">
        <v>173622</v>
      </c>
      <c r="F7" s="49" t="n">
        <f>E7/C7</f>
        <v>0.665496318385839</v>
      </c>
      <c r="G7" s="47" t="n">
        <v>55067</v>
      </c>
      <c r="H7" s="49" t="n">
        <f>G7/C7</f>
        <v>0.211072823516334</v>
      </c>
      <c r="I7" s="47" t="n">
        <v>4969</v>
      </c>
      <c r="J7" s="49" t="n">
        <f>I7/C7</f>
        <v>0.0190462683649493</v>
      </c>
      <c r="K7" s="47" t="n">
        <v>26249</v>
      </c>
      <c r="L7" s="49" t="n">
        <f>K7/C7</f>
        <v>0.10061289964008</v>
      </c>
      <c r="M7" s="47" t="n">
        <v>214</v>
      </c>
      <c r="N7" s="49" t="n">
        <f>M7/C7</f>
        <v>0.000820265934815689</v>
      </c>
      <c r="O7" s="47" t="n">
        <v>3568</v>
      </c>
      <c r="P7" s="49" t="n">
        <f>O7/C7</f>
        <v>0.0136762096047775</v>
      </c>
      <c r="Q7" s="47" t="n">
        <f>'1A-PopNHRaceAlone'!Q7</f>
        <v>10328</v>
      </c>
      <c r="R7" s="49" t="n">
        <f>Q7/C7</f>
        <v>0.0395874139008245</v>
      </c>
      <c r="S7" s="62" t="n">
        <f>C7-E7</f>
        <v>87269</v>
      </c>
      <c r="T7" s="49" t="n">
        <f>S7/$C7</f>
        <v>0.334503681614161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F8+H8+J8+L8+N8+P8+R8</f>
        <v>1.04203913245749</v>
      </c>
      <c r="E8" s="47" t="n">
        <v>127675</v>
      </c>
      <c r="F8" s="49" t="n">
        <f>E8/C8</f>
        <v>0.490885882248905</v>
      </c>
      <c r="G8" s="47" t="n">
        <v>111800</v>
      </c>
      <c r="H8" s="49" t="n">
        <f>G8/C8</f>
        <v>0.42984955265657</v>
      </c>
      <c r="I8" s="47" t="n">
        <v>4001</v>
      </c>
      <c r="J8" s="49" t="n">
        <f>I8/C8</f>
        <v>0.0153830774613501</v>
      </c>
      <c r="K8" s="47" t="n">
        <v>16366</v>
      </c>
      <c r="L8" s="49" t="n">
        <f>K8/C8</f>
        <v>0.0629241304005137</v>
      </c>
      <c r="M8" s="47" t="n">
        <v>177</v>
      </c>
      <c r="N8" s="49" t="n">
        <f>M8/C8</f>
        <v>0.000680531044903515</v>
      </c>
      <c r="O8" s="47" t="n">
        <v>3111</v>
      </c>
      <c r="P8" s="49" t="n">
        <f>O8/C8</f>
        <v>0.011961198196016</v>
      </c>
      <c r="Q8" s="47" t="n">
        <f>'1A-PopNHRaceAlone'!Q8</f>
        <v>7895</v>
      </c>
      <c r="R8" s="49" t="n">
        <f>Q8/C8</f>
        <v>0.0303547604492274</v>
      </c>
      <c r="S8" s="62" t="n">
        <f>C8-E8</f>
        <v>132416</v>
      </c>
      <c r="T8" s="49" t="n">
        <f>S8/$C8</f>
        <v>0.509114117751095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F9+H9+J9+L9+N9+P9+R9</f>
        <v>1.04102485834748</v>
      </c>
      <c r="E9" s="47" t="n">
        <v>109287</v>
      </c>
      <c r="F9" s="49" t="n">
        <f>E9/C9</f>
        <v>0.416990670965526</v>
      </c>
      <c r="G9" s="47" t="n">
        <v>123616</v>
      </c>
      <c r="H9" s="49" t="n">
        <f>G9/C9</f>
        <v>0.47166377320335</v>
      </c>
      <c r="I9" s="47" t="n">
        <v>3249</v>
      </c>
      <c r="J9" s="49" t="n">
        <f>I9/C9</f>
        <v>0.0123967415151573</v>
      </c>
      <c r="K9" s="47" t="n">
        <v>13842</v>
      </c>
      <c r="L9" s="49" t="n">
        <f>K9/C9</f>
        <v>0.0528149264551577</v>
      </c>
      <c r="M9" s="47" t="n">
        <v>224</v>
      </c>
      <c r="N9" s="49" t="n">
        <f>M9/C9</f>
        <v>0.000854684548905889</v>
      </c>
      <c r="O9" s="47" t="n">
        <v>3075</v>
      </c>
      <c r="P9" s="49" t="n">
        <f>O9/C9</f>
        <v>0.0117328347673465</v>
      </c>
      <c r="Q9" s="47" t="n">
        <f>'1A-PopNHRaceAlone'!Q9</f>
        <v>19544</v>
      </c>
      <c r="R9" s="49" t="n">
        <f>Q9/C9</f>
        <v>0.0745712268920388</v>
      </c>
      <c r="S9" s="62" t="n">
        <f>C9-E9</f>
        <v>152798</v>
      </c>
      <c r="T9" s="49" t="n">
        <f>S9/$C9</f>
        <v>0.583009329034474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F10+H10+J10+L10+N10+P10+R10</f>
        <v>1.04013182805171</v>
      </c>
      <c r="E10" s="47" t="n">
        <v>136256</v>
      </c>
      <c r="F10" s="49" t="n">
        <f>E10/C10</f>
        <v>0.526446747185324</v>
      </c>
      <c r="G10" s="47" t="n">
        <v>112947</v>
      </c>
      <c r="H10" s="49" t="n">
        <f>G10/C10</f>
        <v>0.436388715024225</v>
      </c>
      <c r="I10" s="47" t="n">
        <v>3072</v>
      </c>
      <c r="J10" s="49" t="n">
        <f>I10/C10</f>
        <v>0.0118691610450425</v>
      </c>
      <c r="K10" s="47" t="n">
        <v>6830</v>
      </c>
      <c r="L10" s="49" t="n">
        <f>K10/C10</f>
        <v>0.026388792297409</v>
      </c>
      <c r="M10" s="47" t="n">
        <v>250</v>
      </c>
      <c r="N10" s="49" t="n">
        <f>M10/C10</f>
        <v>0.000965914798587446</v>
      </c>
      <c r="O10" s="47" t="n">
        <v>3222</v>
      </c>
      <c r="P10" s="49" t="n">
        <f>O10/C10</f>
        <v>0.012448709924195</v>
      </c>
      <c r="Q10" s="47" t="n">
        <f>'1A-PopNHRaceAlone'!Q10</f>
        <v>6632</v>
      </c>
      <c r="R10" s="49" t="n">
        <f>Q10/C10</f>
        <v>0.0256237877769278</v>
      </c>
      <c r="S10" s="62" t="n">
        <f>C10-E10</f>
        <v>122566</v>
      </c>
      <c r="T10" s="49" t="n">
        <f>S10/$C10</f>
        <v>0.473553252814676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F11+H11+J11+L11+N11+P11+R11</f>
        <v>1.03779054244761</v>
      </c>
      <c r="E11" s="47" t="n">
        <v>194545</v>
      </c>
      <c r="F11" s="49" t="n">
        <f>E11/C11</f>
        <v>0.742022717043886</v>
      </c>
      <c r="G11" s="47" t="n">
        <v>13366</v>
      </c>
      <c r="H11" s="49" t="n">
        <f>G11/C11</f>
        <v>0.0509798536894219</v>
      </c>
      <c r="I11" s="47" t="n">
        <v>2681</v>
      </c>
      <c r="J11" s="49" t="n">
        <f>I11/C11</f>
        <v>0.0102257210639937</v>
      </c>
      <c r="K11" s="47" t="n">
        <v>48125</v>
      </c>
      <c r="L11" s="49" t="n">
        <f>K11/C11</f>
        <v>0.183555697950279</v>
      </c>
      <c r="M11" s="47" t="n">
        <v>191</v>
      </c>
      <c r="N11" s="49" t="n">
        <f>M11/C11</f>
        <v>0.000728501575241626</v>
      </c>
      <c r="O11" s="47" t="n">
        <v>3429</v>
      </c>
      <c r="P11" s="49" t="n">
        <f>O11/C11</f>
        <v>0.0130787010549923</v>
      </c>
      <c r="Q11" s="47" t="n">
        <f>'1A-PopNHRaceAlone'!Q11</f>
        <v>9753</v>
      </c>
      <c r="R11" s="49" t="n">
        <f>Q11/C11</f>
        <v>0.0371993500697988</v>
      </c>
      <c r="S11" s="62" t="n">
        <f>C11-E11</f>
        <v>67637</v>
      </c>
      <c r="T11" s="49" t="n">
        <f>S11/$C11</f>
        <v>0.257977282956114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F12+H12+J12+L12+N12+P12+R12</f>
        <v>1.04009501363965</v>
      </c>
      <c r="E12" s="47" t="n">
        <v>133152</v>
      </c>
      <c r="F12" s="49" t="n">
        <f>E12/C12</f>
        <v>0.49418969324698</v>
      </c>
      <c r="G12" s="47" t="n">
        <v>121808</v>
      </c>
      <c r="H12" s="49" t="n">
        <f>G12/C12</f>
        <v>0.45208677417559</v>
      </c>
      <c r="I12" s="47" t="n">
        <v>3788</v>
      </c>
      <c r="J12" s="49" t="n">
        <f>I12/C12</f>
        <v>0.0140590494924564</v>
      </c>
      <c r="K12" s="47" t="n">
        <v>12674</v>
      </c>
      <c r="L12" s="49" t="n">
        <f>K12/C12</f>
        <v>0.0470391745690055</v>
      </c>
      <c r="M12" s="47" t="n">
        <v>221</v>
      </c>
      <c r="N12" s="49" t="n">
        <f>M12/C12</f>
        <v>0.000820234936069924</v>
      </c>
      <c r="O12" s="47" t="n">
        <v>2797</v>
      </c>
      <c r="P12" s="49" t="n">
        <f>O12/C12</f>
        <v>0.0103809824261881</v>
      </c>
      <c r="Q12" s="47" t="n">
        <f>'1A-PopNHRaceAlone'!Q12</f>
        <v>5798</v>
      </c>
      <c r="R12" s="49" t="n">
        <f>Q12/C12</f>
        <v>0.0215191047933639</v>
      </c>
      <c r="S12" s="62" t="n">
        <f>C12-E12</f>
        <v>136283</v>
      </c>
      <c r="T12" s="49" t="n">
        <f>S12/$C12</f>
        <v>0.50581030675302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F13+H13+J13+L13+N13+P13+R13</f>
        <v>1.04787456419265</v>
      </c>
      <c r="E13" s="47" t="n">
        <v>190188</v>
      </c>
      <c r="F13" s="49" t="n">
        <f>E13/C13</f>
        <v>0.729463837099144</v>
      </c>
      <c r="G13" s="47" t="n">
        <v>59388</v>
      </c>
      <c r="H13" s="49" t="n">
        <f>G13/C13</f>
        <v>0.227781975506572</v>
      </c>
      <c r="I13" s="47" t="n">
        <v>4535</v>
      </c>
      <c r="J13" s="49" t="n">
        <f>I13/C13</f>
        <v>0.0173939391614856</v>
      </c>
      <c r="K13" s="47" t="n">
        <v>8026</v>
      </c>
      <c r="L13" s="49" t="n">
        <f>K13/C13</f>
        <v>0.0307836286020029</v>
      </c>
      <c r="M13" s="47" t="n">
        <v>203</v>
      </c>
      <c r="N13" s="49" t="n">
        <f>M13/C13</f>
        <v>0.000778604112410489</v>
      </c>
      <c r="O13" s="47" t="n">
        <v>3468</v>
      </c>
      <c r="P13" s="49" t="n">
        <f>O13/C13</f>
        <v>0.0133014732110324</v>
      </c>
      <c r="Q13" s="47" t="n">
        <f>'1A-PopNHRaceAlone'!Q13</f>
        <v>7397</v>
      </c>
      <c r="R13" s="49" t="n">
        <f>Q13/C13</f>
        <v>0.0283711065000019</v>
      </c>
      <c r="S13" s="62" t="n">
        <f>C13-E13</f>
        <v>70535</v>
      </c>
      <c r="T13" s="49" t="n">
        <f>S13/$C13</f>
        <v>0.270536162900856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266200</v>
      </c>
      <c r="D14" s="49" t="n">
        <f>F14+H14+J14+L14+N14+P14+R14</f>
        <v>1.04504132231405</v>
      </c>
      <c r="E14" s="47" t="n">
        <v>220391</v>
      </c>
      <c r="F14" s="49" t="n">
        <f>E14/C14</f>
        <v>0.827915101427498</v>
      </c>
      <c r="G14" s="47" t="n">
        <v>36599</v>
      </c>
      <c r="H14" s="49" t="n">
        <f>G14/C14</f>
        <v>0.137486851990984</v>
      </c>
      <c r="I14" s="47" t="n">
        <v>4896</v>
      </c>
      <c r="J14" s="49" t="n">
        <f>I14/C14</f>
        <v>0.0183921863260706</v>
      </c>
      <c r="K14" s="47" t="n">
        <v>5064</v>
      </c>
      <c r="L14" s="49" t="n">
        <f>K14/C14</f>
        <v>0.019023290758828</v>
      </c>
      <c r="M14" s="47" t="n">
        <v>202</v>
      </c>
      <c r="N14" s="49" t="n">
        <f>M14/C14</f>
        <v>0.000758827948910594</v>
      </c>
      <c r="O14" s="47" t="n">
        <v>3385</v>
      </c>
      <c r="P14" s="49" t="n">
        <f>O14/C14</f>
        <v>0.0127160030052592</v>
      </c>
      <c r="Q14" s="47" t="n">
        <f>'1A-PopNHRaceAlone'!Q14</f>
        <v>7653</v>
      </c>
      <c r="R14" s="49" t="n">
        <f>Q14/C14</f>
        <v>0.0287490608564989</v>
      </c>
      <c r="S14" s="62" t="n">
        <f>C14-E14</f>
        <v>45809</v>
      </c>
      <c r="T14" s="49" t="n">
        <f>S14/$C14</f>
        <v>0.172084898572502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F15+H15+J15+L15+N15+P15+R15</f>
        <v>1.03717695543917</v>
      </c>
      <c r="E15" s="47" t="n">
        <v>199353</v>
      </c>
      <c r="F15" s="49" t="n">
        <f>E15/C15</f>
        <v>0.744184917929976</v>
      </c>
      <c r="G15" s="47" t="n">
        <v>24299</v>
      </c>
      <c r="H15" s="49" t="n">
        <f>G15/C15</f>
        <v>0.0907081875907586</v>
      </c>
      <c r="I15" s="47" t="n">
        <v>2565</v>
      </c>
      <c r="J15" s="49" t="n">
        <f>I15/C15</f>
        <v>0.00957514717355841</v>
      </c>
      <c r="K15" s="47" t="n">
        <v>39075</v>
      </c>
      <c r="L15" s="49" t="n">
        <f>K15/C15</f>
        <v>0.145867008111811</v>
      </c>
      <c r="M15" s="47" t="n">
        <v>210</v>
      </c>
      <c r="N15" s="49" t="n">
        <f>M15/C15</f>
        <v>0.00078393017795215</v>
      </c>
      <c r="O15" s="47" t="n">
        <v>3681</v>
      </c>
      <c r="P15" s="49" t="n">
        <f>O15/C15</f>
        <v>0.013741176119247</v>
      </c>
      <c r="Q15" s="47" t="n">
        <f>'1A-PopNHRaceAlone'!Q15</f>
        <v>8657</v>
      </c>
      <c r="R15" s="49" t="n">
        <f>Q15/C15</f>
        <v>0.0323165883358656</v>
      </c>
      <c r="S15" s="62" t="n">
        <f>C15-E15</f>
        <v>68528</v>
      </c>
      <c r="T15" s="49" t="n">
        <f>S15/$C15</f>
        <v>0.255815082070024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271378</v>
      </c>
      <c r="D16" s="49" t="n">
        <f>F16+H16+J16+L16+N16+P16+R16</f>
        <v>1.05406112507278</v>
      </c>
      <c r="E16" s="47" t="n">
        <v>225702</v>
      </c>
      <c r="F16" s="49" t="n">
        <f>E16/C16</f>
        <v>0.831688640936259</v>
      </c>
      <c r="G16" s="47" t="n">
        <v>23380</v>
      </c>
      <c r="H16" s="49" t="n">
        <f>G16/C16</f>
        <v>0.0861528937496776</v>
      </c>
      <c r="I16" s="47" t="n">
        <v>5179</v>
      </c>
      <c r="J16" s="49" t="n">
        <f>I16/C16</f>
        <v>0.0190840819815903</v>
      </c>
      <c r="K16" s="47" t="n">
        <v>16280</v>
      </c>
      <c r="L16" s="49" t="n">
        <f>K16/C16</f>
        <v>0.0599901244758234</v>
      </c>
      <c r="M16" s="47" t="n">
        <v>236</v>
      </c>
      <c r="N16" s="49" t="n">
        <f>M16/C16</f>
        <v>0.00086963571107459</v>
      </c>
      <c r="O16" s="47" t="n">
        <v>3884</v>
      </c>
      <c r="P16" s="49" t="n">
        <f>O16/C16</f>
        <v>0.0143121402619225</v>
      </c>
      <c r="Q16" s="47" t="n">
        <f>'1A-PopNHRaceAlone'!Q16</f>
        <v>11388</v>
      </c>
      <c r="R16" s="49" t="n">
        <f>Q16/C16</f>
        <v>0.0419636079564298</v>
      </c>
      <c r="S16" s="62" t="n">
        <f>C16-E16</f>
        <v>45676</v>
      </c>
      <c r="T16" s="49" t="n">
        <f>S16/$C16</f>
        <v>0.168311359063741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264379</v>
      </c>
      <c r="D17" s="49" t="n">
        <f>F17+H17+J17+L17+N17+P17+R17</f>
        <v>1.06114328293851</v>
      </c>
      <c r="E17" s="47" t="n">
        <v>185493</v>
      </c>
      <c r="F17" s="49" t="n">
        <f>E17/C17</f>
        <v>0.701617753301132</v>
      </c>
      <c r="G17" s="47" t="n">
        <v>44145</v>
      </c>
      <c r="H17" s="49" t="n">
        <f>G17/C17</f>
        <v>0.166976197050447</v>
      </c>
      <c r="I17" s="47" t="n">
        <v>4278</v>
      </c>
      <c r="J17" s="49" t="n">
        <f>I17/C17</f>
        <v>0.0161813154600025</v>
      </c>
      <c r="K17" s="47" t="n">
        <v>25851</v>
      </c>
      <c r="L17" s="49" t="n">
        <f>K17/C17</f>
        <v>0.0977800808687528</v>
      </c>
      <c r="M17" s="47" t="n">
        <v>444</v>
      </c>
      <c r="N17" s="49" t="n">
        <f>M17/C17</f>
        <v>0.00167940721464262</v>
      </c>
      <c r="O17" s="47" t="n">
        <v>4323</v>
      </c>
      <c r="P17" s="49" t="n">
        <f>O17/C17</f>
        <v>0.0163515256506757</v>
      </c>
      <c r="Q17" s="47" t="n">
        <f>'1A-PopNHRaceAlone'!Q17</f>
        <v>16010</v>
      </c>
      <c r="R17" s="49" t="n">
        <f>Q17/C17</f>
        <v>0.0605570033928565</v>
      </c>
      <c r="S17" s="62" t="n">
        <f>C17-E17</f>
        <v>78886</v>
      </c>
      <c r="T17" s="49" t="n">
        <f>S17/$C17</f>
        <v>0.298382246698868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263317</v>
      </c>
      <c r="D18" s="49" t="n">
        <f>F18+H18+J18+L18+N18+P18+R18</f>
        <v>1.04674593740624</v>
      </c>
      <c r="E18" s="47" t="n">
        <v>238470</v>
      </c>
      <c r="F18" s="49" t="n">
        <f>E18/C18</f>
        <v>0.90563845099253</v>
      </c>
      <c r="G18" s="47" t="n">
        <v>9447</v>
      </c>
      <c r="H18" s="49" t="n">
        <f>G18/C18</f>
        <v>0.0358769088209269</v>
      </c>
      <c r="I18" s="47" t="n">
        <v>6420</v>
      </c>
      <c r="J18" s="49" t="n">
        <f>I18/C18</f>
        <v>0.0243812590907537</v>
      </c>
      <c r="K18" s="47" t="n">
        <v>2566</v>
      </c>
      <c r="L18" s="49" t="n">
        <f>K18/C18</f>
        <v>0.00974490822848506</v>
      </c>
      <c r="M18" s="47" t="n">
        <v>138</v>
      </c>
      <c r="N18" s="49" t="n">
        <f>M18/C18</f>
        <v>0.000524083139333959</v>
      </c>
      <c r="O18" s="47" t="n">
        <v>3564</v>
      </c>
      <c r="P18" s="49" t="n">
        <f>O18/C18</f>
        <v>0.0135350167288857</v>
      </c>
      <c r="Q18" s="47" t="n">
        <f>'1A-PopNHRaceAlone'!Q18</f>
        <v>15021</v>
      </c>
      <c r="R18" s="49" t="n">
        <f>Q18/C18</f>
        <v>0.0570453104053289</v>
      </c>
      <c r="S18" s="62" t="n">
        <f>C18-E18</f>
        <v>24847</v>
      </c>
      <c r="T18" s="49" t="n">
        <f>S18/$C18</f>
        <v>0.0943615490074701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265653</v>
      </c>
      <c r="D19" s="49" t="n">
        <f>F19+H19+J19+L19+N19+P19+R19</f>
        <v>1.04892472511133</v>
      </c>
      <c r="E19" s="47" t="n">
        <v>235484</v>
      </c>
      <c r="F19" s="49" t="n">
        <f>E19/C19</f>
        <v>0.886434559368801</v>
      </c>
      <c r="G19" s="47" t="n">
        <v>12934</v>
      </c>
      <c r="H19" s="49" t="n">
        <f>G19/C19</f>
        <v>0.0486875736392964</v>
      </c>
      <c r="I19" s="47" t="n">
        <v>6499</v>
      </c>
      <c r="J19" s="49" t="n">
        <f>I19/C19</f>
        <v>0.0244642447102047</v>
      </c>
      <c r="K19" s="47" t="n">
        <v>3879</v>
      </c>
      <c r="L19" s="49" t="n">
        <f>K19/C19</f>
        <v>0.014601754920893</v>
      </c>
      <c r="M19" s="47" t="n">
        <v>284</v>
      </c>
      <c r="N19" s="49" t="n">
        <f>M19/C19</f>
        <v>0.00106906377868874</v>
      </c>
      <c r="O19" s="47" t="n">
        <v>4028</v>
      </c>
      <c r="P19" s="49" t="n">
        <f>O19/C19</f>
        <v>0.0151626369737966</v>
      </c>
      <c r="Q19" s="47" t="n">
        <f>'1A-PopNHRaceAlone'!Q19</f>
        <v>15542</v>
      </c>
      <c r="R19" s="49" t="n">
        <f>Q19/C19</f>
        <v>0.0585048917196493</v>
      </c>
      <c r="S19" s="62" t="n">
        <f>C19-E19</f>
        <v>30169</v>
      </c>
      <c r="T19" s="49" t="n">
        <f>S19/$C19</f>
        <v>0.113565440631199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264451</v>
      </c>
      <c r="D20" s="49" t="n">
        <f>F20+H20+J20+L20+N20+P20+R20</f>
        <v>1.05010758136668</v>
      </c>
      <c r="E20" s="47" t="n">
        <v>225844</v>
      </c>
      <c r="F20" s="49" t="n">
        <f>E20/C20</f>
        <v>0.854010761918087</v>
      </c>
      <c r="G20" s="47" t="n">
        <v>20959</v>
      </c>
      <c r="H20" s="49" t="n">
        <f>G20/C20</f>
        <v>0.0792547579702856</v>
      </c>
      <c r="I20" s="47" t="n">
        <v>6057</v>
      </c>
      <c r="J20" s="49" t="n">
        <f>I20/C20</f>
        <v>0.0229040540591641</v>
      </c>
      <c r="K20" s="47" t="n">
        <v>8128</v>
      </c>
      <c r="L20" s="49" t="n">
        <f>K20/C20</f>
        <v>0.0307353725264794</v>
      </c>
      <c r="M20" s="47" t="n">
        <v>258</v>
      </c>
      <c r="N20" s="49" t="n">
        <f>M20/C20</f>
        <v>0.000975606066908425</v>
      </c>
      <c r="O20" s="47" t="n">
        <v>3455</v>
      </c>
      <c r="P20" s="49" t="n">
        <f>O20/C20</f>
        <v>0.0130648021750721</v>
      </c>
      <c r="Q20" s="47" t="n">
        <f>'1A-PopNHRaceAlone'!Q20</f>
        <v>13001</v>
      </c>
      <c r="R20" s="49" t="n">
        <f>Q20/C20</f>
        <v>0.0491622266506839</v>
      </c>
      <c r="S20" s="62" t="n">
        <f>C20-E20</f>
        <v>38607</v>
      </c>
      <c r="T20" s="49" t="n">
        <f>S20/$C20</f>
        <v>0.145989238081913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F21+H21+J21+L21+N21+P21+R21</f>
        <v>1.05907734256973</v>
      </c>
      <c r="E21" s="47" t="n">
        <v>215944</v>
      </c>
      <c r="F21" s="49" t="n">
        <f>E21/C21</f>
        <v>0.795696230516968</v>
      </c>
      <c r="G21" s="47" t="n">
        <v>36458</v>
      </c>
      <c r="H21" s="49" t="n">
        <f>G21/C21</f>
        <v>0.134338037510594</v>
      </c>
      <c r="I21" s="47" t="n">
        <v>5801</v>
      </c>
      <c r="J21" s="49" t="n">
        <f>I21/C21</f>
        <v>0.0213751427834482</v>
      </c>
      <c r="K21" s="47" t="n">
        <v>9353</v>
      </c>
      <c r="L21" s="49" t="n">
        <f>K21/C21</f>
        <v>0.0344633184715723</v>
      </c>
      <c r="M21" s="47" t="n">
        <v>279</v>
      </c>
      <c r="N21" s="49" t="n">
        <f>M21/C21</f>
        <v>0.00102804082685434</v>
      </c>
      <c r="O21" s="47" t="n">
        <v>4157</v>
      </c>
      <c r="P21" s="49" t="n">
        <f>O21/C21</f>
        <v>0.0153174398467151</v>
      </c>
      <c r="Q21" s="47" t="n">
        <f>'1A-PopNHRaceAlone'!Q21</f>
        <v>15431</v>
      </c>
      <c r="R21" s="49" t="n">
        <f>Q21/C21</f>
        <v>0.0568591326135819</v>
      </c>
      <c r="S21" s="62" t="n">
        <f>C21-E21</f>
        <v>55446</v>
      </c>
      <c r="T21" s="49" t="n">
        <f>S21/$C21</f>
        <v>0.204303769483032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264393</v>
      </c>
      <c r="D22" s="49" t="n">
        <f>F22+H22+J22+L22+N22+P22+R22</f>
        <v>1.04448302337808</v>
      </c>
      <c r="E22" s="47" t="n">
        <v>207986</v>
      </c>
      <c r="F22" s="49" t="n">
        <f>E22/C22</f>
        <v>0.786654714761737</v>
      </c>
      <c r="G22" s="47" t="n">
        <v>24503</v>
      </c>
      <c r="H22" s="49" t="n">
        <f>G22/C22</f>
        <v>0.0926764324320235</v>
      </c>
      <c r="I22" s="47" t="n">
        <v>5689</v>
      </c>
      <c r="J22" s="49" t="n">
        <f>I22/C22</f>
        <v>0.0215172111213232</v>
      </c>
      <c r="K22" s="47" t="n">
        <v>5320</v>
      </c>
      <c r="L22" s="49" t="n">
        <f>K22/C22</f>
        <v>0.0201215614634275</v>
      </c>
      <c r="M22" s="47" t="n">
        <v>248</v>
      </c>
      <c r="N22" s="49" t="n">
        <f>M22/C22</f>
        <v>0.000937997602054517</v>
      </c>
      <c r="O22" s="47" t="n">
        <v>3708</v>
      </c>
      <c r="P22" s="49" t="n">
        <f>O22/C22</f>
        <v>0.0140245770500732</v>
      </c>
      <c r="Q22" s="47" t="n">
        <f>'1A-PopNHRaceAlone'!Q22</f>
        <v>28700</v>
      </c>
      <c r="R22" s="49" t="n">
        <f>Q22/C22</f>
        <v>0.108550528947438</v>
      </c>
      <c r="S22" s="62" t="n">
        <f>C22-E22</f>
        <v>56407</v>
      </c>
      <c r="T22" s="49" t="n">
        <f>S22/$C22</f>
        <v>0.213345285238263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264560</v>
      </c>
      <c r="D23" s="49" t="n">
        <f>F23+H23+J23+L23+N23+P23+R23</f>
        <v>1.05857272452374</v>
      </c>
      <c r="E23" s="47" t="n">
        <v>199619</v>
      </c>
      <c r="F23" s="49" t="n">
        <f>E23/C23</f>
        <v>0.754532053220441</v>
      </c>
      <c r="G23" s="47" t="n">
        <v>38562</v>
      </c>
      <c r="H23" s="49" t="n">
        <f>G23/C23</f>
        <v>0.145758996068945</v>
      </c>
      <c r="I23" s="47" t="n">
        <v>5792</v>
      </c>
      <c r="J23" s="49" t="n">
        <f>I23/C23</f>
        <v>0.0218929543392803</v>
      </c>
      <c r="K23" s="47" t="n">
        <v>9062</v>
      </c>
      <c r="L23" s="49" t="n">
        <f>K23/C23</f>
        <v>0.0342530994859389</v>
      </c>
      <c r="M23" s="47" t="n">
        <v>311</v>
      </c>
      <c r="N23" s="49" t="n">
        <f>M23/C23</f>
        <v>0.00117553674024796</v>
      </c>
      <c r="O23" s="47" t="n">
        <v>3702</v>
      </c>
      <c r="P23" s="49" t="n">
        <f>O23/C23</f>
        <v>0.0139930450559419</v>
      </c>
      <c r="Q23" s="47" t="n">
        <f>'1A-PopNHRaceAlone'!Q23</f>
        <v>23008</v>
      </c>
      <c r="R23" s="49" t="n">
        <f>Q23/C23</f>
        <v>0.0869670396129422</v>
      </c>
      <c r="S23" s="62" t="n">
        <f>C23-E23</f>
        <v>64941</v>
      </c>
      <c r="T23" s="49" t="n">
        <f>S23/$C23</f>
        <v>0.245467946779559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267918</v>
      </c>
      <c r="D24" s="49" t="n">
        <f>F24+H24+J24+L24+N24+P24+R24</f>
        <v>1.04214722415067</v>
      </c>
      <c r="E24" s="47" t="n">
        <v>254189</v>
      </c>
      <c r="F24" s="49" t="n">
        <f>E24/C24</f>
        <v>0.94875670914235</v>
      </c>
      <c r="G24" s="47" t="n">
        <v>3467</v>
      </c>
      <c r="H24" s="49" t="n">
        <f>G24/C24</f>
        <v>0.0129405265790279</v>
      </c>
      <c r="I24" s="47" t="n">
        <v>5638</v>
      </c>
      <c r="J24" s="49" t="n">
        <f>I24/C24</f>
        <v>0.0210437521928351</v>
      </c>
      <c r="K24" s="47" t="n">
        <v>4096</v>
      </c>
      <c r="L24" s="49" t="n">
        <f>K24/C24</f>
        <v>0.0152882598406975</v>
      </c>
      <c r="M24" s="47" t="n">
        <v>295</v>
      </c>
      <c r="N24" s="49" t="n">
        <f>M24/C24</f>
        <v>0.00110108316723774</v>
      </c>
      <c r="O24" s="47" t="n">
        <v>3721</v>
      </c>
      <c r="P24" s="49" t="n">
        <f>O24/C24</f>
        <v>0.0138885778484462</v>
      </c>
      <c r="Q24" s="47" t="n">
        <f>'1A-PopNHRaceAlone'!Q24</f>
        <v>7804</v>
      </c>
      <c r="R24" s="49" t="n">
        <f>Q24/C24</f>
        <v>0.029128315380079</v>
      </c>
      <c r="S24" s="62" t="n">
        <f>C24-E24</f>
        <v>13729</v>
      </c>
      <c r="T24" s="49" t="n">
        <f>S24/$C24</f>
        <v>0.0512432908576505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F25+H25+J25+L25+N25+P25+R25</f>
        <v>1.04597311055998</v>
      </c>
      <c r="E25" s="47" t="n">
        <v>236158</v>
      </c>
      <c r="F25" s="49" t="n">
        <f>E25/C25</f>
        <v>0.880742909355362</v>
      </c>
      <c r="G25" s="47" t="n">
        <v>12153</v>
      </c>
      <c r="H25" s="49" t="n">
        <f>G25/C25</f>
        <v>0.0453241837134279</v>
      </c>
      <c r="I25" s="47" t="n">
        <v>5016</v>
      </c>
      <c r="J25" s="49" t="n">
        <f>I25/C25</f>
        <v>0.0187069946109236</v>
      </c>
      <c r="K25" s="47" t="n">
        <v>9448</v>
      </c>
      <c r="L25" s="49" t="n">
        <f>K25/C25</f>
        <v>0.0352359818748019</v>
      </c>
      <c r="M25" s="47" t="n">
        <v>170</v>
      </c>
      <c r="N25" s="49" t="n">
        <f>M25/C25</f>
        <v>0.000634008988009771</v>
      </c>
      <c r="O25" s="47" t="n">
        <v>4243</v>
      </c>
      <c r="P25" s="49" t="n">
        <f>O25/C25</f>
        <v>0.0158241184477968</v>
      </c>
      <c r="Q25" s="47" t="n">
        <f>'1A-PopNHRaceAlone'!Q25</f>
        <v>13274</v>
      </c>
      <c r="R25" s="49" t="n">
        <f>Q25/C25</f>
        <v>0.0495049135696571</v>
      </c>
      <c r="S25" s="62" t="n">
        <f>C25-E25</f>
        <v>31977</v>
      </c>
      <c r="T25" s="49" t="n">
        <f>S25/$C25</f>
        <v>0.119257090644638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265614</v>
      </c>
      <c r="D26" s="49" t="n">
        <f>F26+H26+J26+L26+N26+P26+R26</f>
        <v>1.04044214536884</v>
      </c>
      <c r="E26" s="47" t="n">
        <v>242652</v>
      </c>
      <c r="F26" s="49" t="n">
        <f>E26/C26</f>
        <v>0.91355124353385</v>
      </c>
      <c r="G26" s="47" t="n">
        <v>6345</v>
      </c>
      <c r="H26" s="49" t="n">
        <f>G26/C26</f>
        <v>0.0238880480697554</v>
      </c>
      <c r="I26" s="47" t="n">
        <v>4331</v>
      </c>
      <c r="J26" s="49" t="n">
        <f>I26/C26</f>
        <v>0.0163056164208212</v>
      </c>
      <c r="K26" s="47" t="n">
        <v>8722</v>
      </c>
      <c r="L26" s="49" t="n">
        <f>K26/C26</f>
        <v>0.0328371245491578</v>
      </c>
      <c r="M26" s="47" t="n">
        <v>157</v>
      </c>
      <c r="N26" s="49" t="n">
        <f>M26/C26</f>
        <v>0.000591083301332008</v>
      </c>
      <c r="O26" s="47" t="n">
        <v>3841</v>
      </c>
      <c r="P26" s="49" t="n">
        <f>O26/C26</f>
        <v>0.0144608341427786</v>
      </c>
      <c r="Q26" s="47" t="n">
        <f>'1A-PopNHRaceAlone'!Q26</f>
        <v>10308</v>
      </c>
      <c r="R26" s="49" t="n">
        <f>Q26/C26</f>
        <v>0.0388081953511487</v>
      </c>
      <c r="S26" s="62" t="n">
        <f>C26-E26</f>
        <v>22962</v>
      </c>
      <c r="T26" s="49" t="n">
        <f>S26/$C26</f>
        <v>0.0864487564661501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265221</v>
      </c>
      <c r="D27" s="49" t="n">
        <f>F27+H27+J27+L27+N27+P27+R27</f>
        <v>1.0408037070971</v>
      </c>
      <c r="E27" s="47" t="n">
        <v>246365</v>
      </c>
      <c r="F27" s="49" t="n">
        <f>E27/C27</f>
        <v>0.928904573921371</v>
      </c>
      <c r="G27" s="47" t="n">
        <v>8758</v>
      </c>
      <c r="H27" s="49" t="n">
        <f>G27/C27</f>
        <v>0.0330215179039367</v>
      </c>
      <c r="I27" s="47" t="n">
        <v>5341</v>
      </c>
      <c r="J27" s="49" t="n">
        <f>I27/C27</f>
        <v>0.0201379227135106</v>
      </c>
      <c r="K27" s="47" t="n">
        <v>2091</v>
      </c>
      <c r="L27" s="49" t="n">
        <f>K27/C27</f>
        <v>0.00788399108667866</v>
      </c>
      <c r="M27" s="47" t="n">
        <v>191</v>
      </c>
      <c r="N27" s="49" t="n">
        <f>M27/C27</f>
        <v>0.000720154135607663</v>
      </c>
      <c r="O27" s="47" t="n">
        <v>3466</v>
      </c>
      <c r="P27" s="49" t="n">
        <f>O27/C27</f>
        <v>0.0130683467749537</v>
      </c>
      <c r="Q27" s="47" t="n">
        <f>'1A-PopNHRaceAlone'!Q27</f>
        <v>9831</v>
      </c>
      <c r="R27" s="49" t="n">
        <f>Q27/C27</f>
        <v>0.0370672005610415</v>
      </c>
      <c r="S27" s="62" t="n">
        <f>C27-E27</f>
        <v>18856</v>
      </c>
      <c r="T27" s="49" t="n">
        <f>S27/$C27</f>
        <v>0.0710954260786288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267234</v>
      </c>
      <c r="D28" s="49" t="n">
        <f>F28+H28+J28+L28+N28+P28+R28</f>
        <v>1.04303344634291</v>
      </c>
      <c r="E28" s="47" t="n">
        <v>241885</v>
      </c>
      <c r="F28" s="49" t="n">
        <f>E28/C28</f>
        <v>0.905143058143799</v>
      </c>
      <c r="G28" s="47" t="n">
        <v>11269</v>
      </c>
      <c r="H28" s="49" t="n">
        <f>G28/C28</f>
        <v>0.0421690353772349</v>
      </c>
      <c r="I28" s="47" t="n">
        <v>6183</v>
      </c>
      <c r="J28" s="49" t="n">
        <f>I28/C28</f>
        <v>0.0231370259772334</v>
      </c>
      <c r="K28" s="47" t="n">
        <v>1983</v>
      </c>
      <c r="L28" s="49" t="n">
        <f>K28/C28</f>
        <v>0.00742046296504187</v>
      </c>
      <c r="M28" s="47" t="n">
        <v>215</v>
      </c>
      <c r="N28" s="49" t="n">
        <f>M28/C28</f>
        <v>0.000804538344671711</v>
      </c>
      <c r="O28" s="47" t="n">
        <v>3670</v>
      </c>
      <c r="P28" s="49" t="n">
        <f>O28/C28</f>
        <v>0.0137332824416055</v>
      </c>
      <c r="Q28" s="47" t="n">
        <f>'1A-PopNHRaceAlone'!Q28</f>
        <v>13529</v>
      </c>
      <c r="R28" s="49" t="n">
        <f>Q28/C28</f>
        <v>0.050626043093319</v>
      </c>
      <c r="S28" s="62" t="n">
        <f>C28-E28</f>
        <v>25349</v>
      </c>
      <c r="T28" s="49" t="n">
        <f>S28/$C28</f>
        <v>0.0948569418562009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266147</v>
      </c>
      <c r="D29" s="49" t="n">
        <f>F29+H29+J29+L29+N29+P29+R29</f>
        <v>1.05459388984283</v>
      </c>
      <c r="E29" s="47" t="n">
        <v>172643</v>
      </c>
      <c r="F29" s="49" t="n">
        <f>E29/C29</f>
        <v>0.6486753561002</v>
      </c>
      <c r="G29" s="47" t="n">
        <v>82508</v>
      </c>
      <c r="H29" s="49" t="n">
        <f>G29/C29</f>
        <v>0.310009130292658</v>
      </c>
      <c r="I29" s="47" t="n">
        <v>6078</v>
      </c>
      <c r="J29" s="49" t="n">
        <f>I29/C29</f>
        <v>0.0228370036107865</v>
      </c>
      <c r="K29" s="47" t="n">
        <v>4588</v>
      </c>
      <c r="L29" s="49" t="n">
        <f>K29/C29</f>
        <v>0.0172385937094914</v>
      </c>
      <c r="M29" s="47" t="n">
        <v>254</v>
      </c>
      <c r="N29" s="49" t="n">
        <f>M29/C29</f>
        <v>0.00095435980867716</v>
      </c>
      <c r="O29" s="47" t="n">
        <v>3355</v>
      </c>
      <c r="P29" s="49" t="n">
        <f>O29/C29</f>
        <v>0.0126058155831176</v>
      </c>
      <c r="Q29" s="47" t="n">
        <f>'1A-PopNHRaceAlone'!Q29</f>
        <v>11251</v>
      </c>
      <c r="R29" s="49" t="n">
        <f>Q29/C29</f>
        <v>0.0422736307379005</v>
      </c>
      <c r="S29" s="62" t="n">
        <f>C29-E29</f>
        <v>93504</v>
      </c>
      <c r="T29" s="49" t="n">
        <f>S29/$C29</f>
        <v>0.3513246438998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270401</v>
      </c>
      <c r="D30" s="49" t="n">
        <f>F30+H30+J30+L30+N30+P30+R30</f>
        <v>1.04514776202751</v>
      </c>
      <c r="E30" s="47" t="n">
        <v>228553</v>
      </c>
      <c r="F30" s="49" t="n">
        <f>E30/C30</f>
        <v>0.845237258737948</v>
      </c>
      <c r="G30" s="47" t="n">
        <v>15785</v>
      </c>
      <c r="H30" s="49" t="n">
        <f>G30/C30</f>
        <v>0.0583762634013927</v>
      </c>
      <c r="I30" s="47" t="n">
        <v>4797</v>
      </c>
      <c r="J30" s="49" t="n">
        <f>I30/C30</f>
        <v>0.017740319007696</v>
      </c>
      <c r="K30" s="47" t="n">
        <v>15885</v>
      </c>
      <c r="L30" s="49" t="n">
        <f>K30/C30</f>
        <v>0.0587460845189182</v>
      </c>
      <c r="M30" s="47" t="n">
        <v>304</v>
      </c>
      <c r="N30" s="49" t="n">
        <f>M30/C30</f>
        <v>0.00112425619727738</v>
      </c>
      <c r="O30" s="47" t="n">
        <v>3611</v>
      </c>
      <c r="P30" s="49" t="n">
        <f>O30/C30</f>
        <v>0.0133542405538441</v>
      </c>
      <c r="Q30" s="47" t="n">
        <f>'1A-PopNHRaceAlone'!Q30</f>
        <v>13674</v>
      </c>
      <c r="R30" s="49" t="n">
        <f>Q30/C30</f>
        <v>0.0505693396104304</v>
      </c>
      <c r="S30" s="62" t="n">
        <f>C30-E30</f>
        <v>41848</v>
      </c>
      <c r="T30" s="49" t="n">
        <f>S30/$C30</f>
        <v>0.154762741262052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267222</v>
      </c>
      <c r="D31" s="49" t="n">
        <f>F31+H31+J31+L31+N31+P31+R31</f>
        <v>1.04672519478187</v>
      </c>
      <c r="E31" s="47" t="n">
        <v>160351</v>
      </c>
      <c r="F31" s="49" t="n">
        <f>E31/C31</f>
        <v>0.600066611282005</v>
      </c>
      <c r="G31" s="47" t="n">
        <v>48083</v>
      </c>
      <c r="H31" s="49" t="n">
        <f>G31/C31</f>
        <v>0.179936532171752</v>
      </c>
      <c r="I31" s="47" t="n">
        <v>3801</v>
      </c>
      <c r="J31" s="49" t="n">
        <f>I31/C31</f>
        <v>0.0142241282529133</v>
      </c>
      <c r="K31" s="47" t="n">
        <v>15212</v>
      </c>
      <c r="L31" s="49" t="n">
        <f>K31/C31</f>
        <v>0.056926450666487</v>
      </c>
      <c r="M31" s="47" t="n">
        <v>268</v>
      </c>
      <c r="N31" s="49" t="n">
        <f>M31/C31</f>
        <v>0.00100291143693259</v>
      </c>
      <c r="O31" s="47" t="n">
        <v>3087</v>
      </c>
      <c r="P31" s="49" t="n">
        <f>O31/C31</f>
        <v>0.0115521925589959</v>
      </c>
      <c r="Q31" s="47" t="n">
        <f>'1A-PopNHRaceAlone'!Q31</f>
        <v>48906</v>
      </c>
      <c r="R31" s="49" t="n">
        <f>Q31/C31</f>
        <v>0.18301636841278</v>
      </c>
      <c r="S31" s="62" t="n">
        <f>C31-E31</f>
        <v>106871</v>
      </c>
      <c r="T31" s="49" t="n">
        <f>S31/$C31</f>
        <v>0.399933388717995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261699</v>
      </c>
      <c r="D32" s="49" t="n">
        <f>F32+H32+J32+L32+N32+P32+R32</f>
        <v>1.04777626204151</v>
      </c>
      <c r="E32" s="47" t="n">
        <v>218289</v>
      </c>
      <c r="F32" s="49" t="n">
        <f>E32/C32</f>
        <v>0.834122407804386</v>
      </c>
      <c r="G32" s="47" t="n">
        <v>20153</v>
      </c>
      <c r="H32" s="49" t="n">
        <f>G32/C32</f>
        <v>0.077008318717305</v>
      </c>
      <c r="I32" s="47" t="n">
        <v>4440</v>
      </c>
      <c r="J32" s="49" t="n">
        <f>I32/C32</f>
        <v>0.0169660564236012</v>
      </c>
      <c r="K32" s="47" t="n">
        <v>8016</v>
      </c>
      <c r="L32" s="49" t="n">
        <f>K32/C32</f>
        <v>0.0306306099755826</v>
      </c>
      <c r="M32" s="47" t="n">
        <v>309</v>
      </c>
      <c r="N32" s="49" t="n">
        <f>M32/C32</f>
        <v>0.00118074581866954</v>
      </c>
      <c r="O32" s="47" t="n">
        <v>3420</v>
      </c>
      <c r="P32" s="49" t="n">
        <f>O32/C32</f>
        <v>0.0130684488668279</v>
      </c>
      <c r="Q32" s="47" t="n">
        <f>'1A-PopNHRaceAlone'!Q32</f>
        <v>19575</v>
      </c>
      <c r="R32" s="49" t="n">
        <f>Q32/C32</f>
        <v>0.0747996744351335</v>
      </c>
      <c r="S32" s="62" t="n">
        <f>C32-E32</f>
        <v>43410</v>
      </c>
      <c r="T32" s="49" t="n">
        <f>S32/$C32</f>
        <v>0.165877592195614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264796</v>
      </c>
      <c r="D33" s="49" t="n">
        <f>F33+H33+J33+L33+N33+P33+R33</f>
        <v>1.03716445867762</v>
      </c>
      <c r="E33" s="47" t="n">
        <v>230426</v>
      </c>
      <c r="F33" s="49" t="n">
        <f>E33/C33</f>
        <v>0.870201966797082</v>
      </c>
      <c r="G33" s="47" t="n">
        <v>6240</v>
      </c>
      <c r="H33" s="49" t="n">
        <f>G33/C33</f>
        <v>0.0235653106542395</v>
      </c>
      <c r="I33" s="47" t="n">
        <v>3863</v>
      </c>
      <c r="J33" s="49" t="n">
        <f>I33/C33</f>
        <v>0.0145885889514947</v>
      </c>
      <c r="K33" s="47" t="n">
        <v>8821</v>
      </c>
      <c r="L33" s="49" t="n">
        <f>K33/C33</f>
        <v>0.0333124367437575</v>
      </c>
      <c r="M33" s="47" t="n">
        <v>318</v>
      </c>
      <c r="N33" s="49" t="n">
        <f>M33/C33</f>
        <v>0.00120092448526413</v>
      </c>
      <c r="O33" s="47" t="n">
        <v>3188</v>
      </c>
      <c r="P33" s="49" t="n">
        <f>O33/C33</f>
        <v>0.0120394567893775</v>
      </c>
      <c r="Q33" s="47" t="n">
        <f>'1A-PopNHRaceAlone'!Q33</f>
        <v>21781</v>
      </c>
      <c r="R33" s="49" t="n">
        <f>Q33/C33</f>
        <v>0.0822557742564087</v>
      </c>
      <c r="S33" s="62" t="n">
        <f>C33-E33</f>
        <v>34370</v>
      </c>
      <c r="T33" s="49" t="n">
        <f>S33/$C33</f>
        <v>0.129798033202918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261281</v>
      </c>
      <c r="D34" s="49" t="n">
        <f>F34+H34+J34+L34+N34+P34+R34</f>
        <v>1.05057390319235</v>
      </c>
      <c r="E34" s="47" t="n">
        <v>214086</v>
      </c>
      <c r="F34" s="49" t="n">
        <f>E34/C34</f>
        <v>0.819370715819367</v>
      </c>
      <c r="G34" s="47" t="n">
        <v>29074</v>
      </c>
      <c r="H34" s="49" t="n">
        <f>G34/C34</f>
        <v>0.11127483437372</v>
      </c>
      <c r="I34" s="47" t="n">
        <v>7461</v>
      </c>
      <c r="J34" s="49" t="n">
        <f>I34/C34</f>
        <v>0.0285554632751712</v>
      </c>
      <c r="K34" s="47" t="n">
        <v>2518</v>
      </c>
      <c r="L34" s="49" t="n">
        <f>K34/C34</f>
        <v>0.00963713396687857</v>
      </c>
      <c r="M34" s="47" t="n">
        <v>282</v>
      </c>
      <c r="N34" s="49" t="n">
        <f>M34/C34</f>
        <v>0.00107929776753763</v>
      </c>
      <c r="O34" s="47" t="n">
        <v>3839</v>
      </c>
      <c r="P34" s="49" t="n">
        <f>O34/C34</f>
        <v>0.0146929933672942</v>
      </c>
      <c r="Q34" s="47" t="n">
        <f>'1A-PopNHRaceAlone'!Q34</f>
        <v>17235</v>
      </c>
      <c r="R34" s="49" t="n">
        <f>Q34/C34</f>
        <v>0.0659634646223797</v>
      </c>
      <c r="S34" s="62" t="n">
        <f>C34-E34</f>
        <v>47195</v>
      </c>
      <c r="T34" s="49" t="n">
        <f>S34/$C34</f>
        <v>0.180629284180633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267066</v>
      </c>
      <c r="D35" s="49" t="n">
        <f>F35+H35+J35+L35+N35+P35+R35</f>
        <v>1.03797563149184</v>
      </c>
      <c r="E35" s="47" t="n">
        <v>244839</v>
      </c>
      <c r="F35" s="49" t="n">
        <f>E35/C35</f>
        <v>0.916773381860664</v>
      </c>
      <c r="G35" s="47" t="n">
        <v>8129</v>
      </c>
      <c r="H35" s="49" t="n">
        <f>G35/C35</f>
        <v>0.0304381688421589</v>
      </c>
      <c r="I35" s="47" t="n">
        <v>5206</v>
      </c>
      <c r="J35" s="49" t="n">
        <f>I35/C35</f>
        <v>0.0194933087701167</v>
      </c>
      <c r="K35" s="47" t="n">
        <v>2091</v>
      </c>
      <c r="L35" s="49" t="n">
        <f>K35/C35</f>
        <v>0.00782952528588439</v>
      </c>
      <c r="M35" s="47" t="n">
        <v>236</v>
      </c>
      <c r="N35" s="49" t="n">
        <f>M35/C35</f>
        <v>0.00088367669415051</v>
      </c>
      <c r="O35" s="47" t="n">
        <v>3573</v>
      </c>
      <c r="P35" s="49" t="n">
        <f>O35/C35</f>
        <v>0.0133787153737278</v>
      </c>
      <c r="Q35" s="47" t="n">
        <f>'1A-PopNHRaceAlone'!Q35</f>
        <v>13134</v>
      </c>
      <c r="R35" s="49" t="n">
        <f>Q35/C35</f>
        <v>0.049178854665139</v>
      </c>
      <c r="S35" s="62" t="n">
        <f>C35-E35</f>
        <v>22227</v>
      </c>
      <c r="T35" s="49" t="n">
        <f>S35/$C35</f>
        <v>0.0832266181393364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266735</v>
      </c>
      <c r="D36" s="49" t="n">
        <f>F36+H36+J36+L36+N36+P36+R36</f>
        <v>1.04404371379834</v>
      </c>
      <c r="E36" s="47" t="n">
        <v>246937</v>
      </c>
      <c r="F36" s="49" t="n">
        <f>E36/C36</f>
        <v>0.92577651976681</v>
      </c>
      <c r="G36" s="47" t="n">
        <v>6641</v>
      </c>
      <c r="H36" s="49" t="n">
        <f>G36/C36</f>
        <v>0.024897370048925</v>
      </c>
      <c r="I36" s="47" t="n">
        <v>8287</v>
      </c>
      <c r="J36" s="49" t="n">
        <f>I36/C36</f>
        <v>0.0310682887510076</v>
      </c>
      <c r="K36" s="47" t="n">
        <v>4519</v>
      </c>
      <c r="L36" s="49" t="n">
        <f>K36/C36</f>
        <v>0.016941908635912</v>
      </c>
      <c r="M36" s="47" t="n">
        <v>240</v>
      </c>
      <c r="N36" s="49" t="n">
        <f>M36/C36</f>
        <v>0.000899769434082516</v>
      </c>
      <c r="O36" s="47" t="n">
        <v>3665</v>
      </c>
      <c r="P36" s="49" t="n">
        <f>O36/C36</f>
        <v>0.0137402290663018</v>
      </c>
      <c r="Q36" s="47" t="n">
        <f>'1A-PopNHRaceAlone'!Q36</f>
        <v>8194</v>
      </c>
      <c r="R36" s="49" t="n">
        <f>Q36/C36</f>
        <v>0.0307196280953006</v>
      </c>
      <c r="S36" s="62" t="n">
        <f>C36-E36</f>
        <v>19798</v>
      </c>
      <c r="T36" s="49" t="n">
        <f>S36/$C36</f>
        <v>0.0742234802331902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263215</v>
      </c>
      <c r="D37" s="49" t="n">
        <f>F37+H37+J37+L37+N37+P37+R37</f>
        <v>1.04237980358262</v>
      </c>
      <c r="E37" s="47" t="n">
        <v>205421</v>
      </c>
      <c r="F37" s="49" t="n">
        <f>E37/C37</f>
        <v>0.780430446593089</v>
      </c>
      <c r="G37" s="47" t="n">
        <v>36437</v>
      </c>
      <c r="H37" s="49" t="n">
        <f>G37/C37</f>
        <v>0.138430560568357</v>
      </c>
      <c r="I37" s="47" t="n">
        <v>4823</v>
      </c>
      <c r="J37" s="49" t="n">
        <f>I37/C37</f>
        <v>0.0183234238170317</v>
      </c>
      <c r="K37" s="47" t="n">
        <v>3740</v>
      </c>
      <c r="L37" s="49" t="n">
        <f>K37/C37</f>
        <v>0.0142089166650837</v>
      </c>
      <c r="M37" s="47" t="n">
        <v>204</v>
      </c>
      <c r="N37" s="49" t="n">
        <f>M37/C37</f>
        <v>0.000775031818095473</v>
      </c>
      <c r="O37" s="47" t="n">
        <v>3230</v>
      </c>
      <c r="P37" s="49" t="n">
        <f>O37/C37</f>
        <v>0.012271337119845</v>
      </c>
      <c r="Q37" s="47" t="n">
        <f>'1A-PopNHRaceAlone'!Q37</f>
        <v>20515</v>
      </c>
      <c r="R37" s="49" t="n">
        <f>Q37/C37</f>
        <v>0.0779400870011208</v>
      </c>
      <c r="S37" s="62" t="n">
        <f>C37-E37</f>
        <v>57794</v>
      </c>
      <c r="T37" s="49" t="n">
        <f>S37/$C37</f>
        <v>0.219569553406911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259390</v>
      </c>
      <c r="D38" s="49" t="n">
        <f>F38+H38+J38+L38+N38+P38+R38</f>
        <v>1.04125833686727</v>
      </c>
      <c r="E38" s="47" t="n">
        <v>246390</v>
      </c>
      <c r="F38" s="49" t="n">
        <f>E38/C38</f>
        <v>0.949882416438567</v>
      </c>
      <c r="G38" s="47" t="n">
        <v>2664</v>
      </c>
      <c r="H38" s="49" t="n">
        <f>G38/C38</f>
        <v>0.0102702494313582</v>
      </c>
      <c r="I38" s="47" t="n">
        <v>7231</v>
      </c>
      <c r="J38" s="49" t="n">
        <f>I38/C38</f>
        <v>0.027876942056363</v>
      </c>
      <c r="K38" s="47" t="n">
        <v>2579</v>
      </c>
      <c r="L38" s="49" t="n">
        <f>K38/C38</f>
        <v>0.00994255753884113</v>
      </c>
      <c r="M38" s="47" t="n">
        <v>303</v>
      </c>
      <c r="N38" s="49" t="n">
        <f>M38/C38</f>
        <v>0.00116812521685493</v>
      </c>
      <c r="O38" s="47" t="n">
        <v>3800</v>
      </c>
      <c r="P38" s="49" t="n">
        <f>O38/C38</f>
        <v>0.0146497551948803</v>
      </c>
      <c r="Q38" s="47" t="n">
        <f>'1A-PopNHRaceAlone'!Q38</f>
        <v>7125</v>
      </c>
      <c r="R38" s="49" t="n">
        <f>Q38/C38</f>
        <v>0.0274682909904006</v>
      </c>
      <c r="S38" s="62" t="n">
        <f>C38-E38</f>
        <v>13000</v>
      </c>
      <c r="T38" s="49" t="n">
        <f>S38/$C38</f>
        <v>0.0501175835614326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263924</v>
      </c>
      <c r="D39" s="49" t="n">
        <f>F39+H39+J39+L39+N39+P39+R39</f>
        <v>1.04853669995908</v>
      </c>
      <c r="E39" s="47" t="n">
        <v>247325</v>
      </c>
      <c r="F39" s="49" t="n">
        <f>E39/C39</f>
        <v>0.937106894408997</v>
      </c>
      <c r="G39" s="47" t="n">
        <v>3162</v>
      </c>
      <c r="H39" s="49" t="n">
        <f>G39/C39</f>
        <v>0.0119807217229202</v>
      </c>
      <c r="I39" s="47" t="n">
        <v>16056</v>
      </c>
      <c r="J39" s="49" t="n">
        <f>I39/C39</f>
        <v>0.060835695124354</v>
      </c>
      <c r="K39" s="47" t="n">
        <v>1974</v>
      </c>
      <c r="L39" s="49" t="n">
        <f>K39/C39</f>
        <v>0.0074794258953335</v>
      </c>
      <c r="M39" s="47" t="n">
        <v>302</v>
      </c>
      <c r="N39" s="49" t="n">
        <f>M39/C39</f>
        <v>0.00114426880465589</v>
      </c>
      <c r="O39" s="47" t="n">
        <v>3392</v>
      </c>
      <c r="P39" s="49" t="n">
        <f>O39/C39</f>
        <v>0.0128521847198436</v>
      </c>
      <c r="Q39" s="47" t="n">
        <f>'1A-PopNHRaceAlone'!Q39</f>
        <v>4523</v>
      </c>
      <c r="R39" s="49" t="n">
        <f>Q39/C39</f>
        <v>0.0171375092829754</v>
      </c>
      <c r="S39" s="62" t="n">
        <f>C39-E39</f>
        <v>16599</v>
      </c>
      <c r="T39" s="49" t="n">
        <f>S39/$C39</f>
        <v>0.0628931055910035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1.04710144927536</v>
      </c>
      <c r="E40" s="47" t="n">
        <v>246823</v>
      </c>
      <c r="F40" s="49" t="n">
        <f>E40/C40</f>
        <v>0.925762144807513</v>
      </c>
      <c r="G40" s="47" t="n">
        <v>5819</v>
      </c>
      <c r="H40" s="49" t="n">
        <f>G40/C40</f>
        <v>0.0218253968253968</v>
      </c>
      <c r="I40" s="47" t="n">
        <v>15620</v>
      </c>
      <c r="J40" s="49" t="n">
        <f>I40/C40</f>
        <v>0.0585861313649593</v>
      </c>
      <c r="K40" s="47" t="n">
        <v>2940</v>
      </c>
      <c r="L40" s="49" t="n">
        <f>K40/C40</f>
        <v>0.0110270951480781</v>
      </c>
      <c r="M40" s="47" t="n">
        <v>273</v>
      </c>
      <c r="N40" s="49" t="n">
        <f>M40/C40</f>
        <v>0.0010239445494644</v>
      </c>
      <c r="O40" s="47" t="n">
        <v>3061</v>
      </c>
      <c r="P40" s="49" t="n">
        <f>O40/C40</f>
        <v>0.0114809313769616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19793</v>
      </c>
      <c r="T40" s="49" t="n">
        <f>S40/$C40</f>
        <v>0.0742378551924866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</f>
        <v>0.924368896708772</v>
      </c>
      <c r="E3" s="47" t="n">
        <f>'1-PopRaceAlone'!E3</f>
        <v>114759</v>
      </c>
      <c r="F3" s="49" t="n">
        <f>E3/C3</f>
        <v>0.430523302708239</v>
      </c>
      <c r="G3" s="47" t="n">
        <v>97059</v>
      </c>
      <c r="H3" s="49" t="n">
        <f>G3/C3</f>
        <v>0.364120994759095</v>
      </c>
      <c r="I3" s="47" t="n">
        <v>3418</v>
      </c>
      <c r="J3" s="49" t="n">
        <f>I3/C3</f>
        <v>0.0128227733655466</v>
      </c>
      <c r="K3" s="47" t="n">
        <v>2673</v>
      </c>
      <c r="L3" s="49" t="n">
        <f>K3/C3</f>
        <v>0.0100278739631674</v>
      </c>
      <c r="M3" s="47" t="n">
        <v>216</v>
      </c>
      <c r="N3" s="49" t="n">
        <f>M3/C3</f>
        <v>0.000810333249548877</v>
      </c>
      <c r="O3" s="47" t="n">
        <v>28272</v>
      </c>
      <c r="P3" s="49" t="n">
        <f>O3/C3</f>
        <v>0.106063618663175</v>
      </c>
      <c r="Q3" s="62" t="n">
        <f>C3-E3</f>
        <v>151798</v>
      </c>
      <c r="R3" s="49" t="n">
        <f>Q3/$C3</f>
        <v>0.569476697291761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</f>
        <v>0.946252936763905</v>
      </c>
      <c r="E4" s="47" t="n">
        <f>'1-PopRaceAlone'!E4</f>
        <v>163735</v>
      </c>
      <c r="F4" s="49" t="n">
        <f>E4/C4</f>
        <v>0.623469741336309</v>
      </c>
      <c r="G4" s="47" t="n">
        <v>66010</v>
      </c>
      <c r="H4" s="49" t="n">
        <f>G4/C4</f>
        <v>0.251352720100221</v>
      </c>
      <c r="I4" s="47" t="n">
        <v>1642</v>
      </c>
      <c r="J4" s="49" t="n">
        <f>I4/C4</f>
        <v>0.00625240367224001</v>
      </c>
      <c r="K4" s="47" t="n">
        <v>4405</v>
      </c>
      <c r="L4" s="49" t="n">
        <f>K4/C4</f>
        <v>0.0167733484629825</v>
      </c>
      <c r="M4" s="47" t="n">
        <v>121</v>
      </c>
      <c r="N4" s="49" t="n">
        <f>M4/C4</f>
        <v>0.000460743510560927</v>
      </c>
      <c r="O4" s="47" t="n">
        <v>12591</v>
      </c>
      <c r="P4" s="49" t="n">
        <f>O4/C4</f>
        <v>0.047943979681592</v>
      </c>
      <c r="Q4" s="62" t="n">
        <f>C4-E4</f>
        <v>98884</v>
      </c>
      <c r="R4" s="49" t="n">
        <f>Q4/$C4</f>
        <v>0.376530258663692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267500</v>
      </c>
      <c r="D5" s="49" t="n">
        <f>F5+H5+J5+L5+N5+P5</f>
        <v>0.963072897196262</v>
      </c>
      <c r="E5" s="47" t="n">
        <f>'1-PopRaceAlone'!E5</f>
        <v>108945</v>
      </c>
      <c r="F5" s="49" t="n">
        <f>E5/C5</f>
        <v>0.407271028037383</v>
      </c>
      <c r="G5" s="47" t="n">
        <v>115681</v>
      </c>
      <c r="H5" s="49" t="n">
        <f>G5/C5</f>
        <v>0.432452336448598</v>
      </c>
      <c r="I5" s="47" t="n">
        <v>1758</v>
      </c>
      <c r="J5" s="49" t="n">
        <f>I5/C5</f>
        <v>0.00657196261682243</v>
      </c>
      <c r="K5" s="47" t="n">
        <v>27702</v>
      </c>
      <c r="L5" s="49" t="n">
        <f>K5/C5</f>
        <v>0.103558878504673</v>
      </c>
      <c r="M5" s="47" t="n">
        <v>165</v>
      </c>
      <c r="N5" s="49" t="n">
        <f>M5/C5</f>
        <v>0.000616822429906542</v>
      </c>
      <c r="O5" s="47" t="n">
        <v>3371</v>
      </c>
      <c r="P5" s="49" t="n">
        <f>O5/C5</f>
        <v>0.0126018691588785</v>
      </c>
      <c r="Q5" s="62" t="n">
        <f>C5-E5</f>
        <v>158555</v>
      </c>
      <c r="R5" s="49" t="n">
        <f>Q5/$C5</f>
        <v>0.592728971962617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</f>
        <v>0.932308204729655</v>
      </c>
      <c r="E6" s="47" t="n">
        <f>'1-PopRaceAlone'!E6</f>
        <v>199788</v>
      </c>
      <c r="F6" s="49" t="n">
        <f>E6/C6</f>
        <v>0.739380481847452</v>
      </c>
      <c r="G6" s="47" t="n">
        <v>39271</v>
      </c>
      <c r="H6" s="49" t="n">
        <f>G6/C6</f>
        <v>0.14533510972947</v>
      </c>
      <c r="I6" s="47" t="n">
        <v>1682</v>
      </c>
      <c r="J6" s="49" t="n">
        <f>I6/C6</f>
        <v>0.00622478812775249</v>
      </c>
      <c r="K6" s="47" t="n">
        <v>6135</v>
      </c>
      <c r="L6" s="49" t="n">
        <f>K6/C6</f>
        <v>0.0227045631175752</v>
      </c>
      <c r="M6" s="47" t="n">
        <v>142</v>
      </c>
      <c r="N6" s="49" t="n">
        <f>M6/C6</f>
        <v>0.000525517190333444</v>
      </c>
      <c r="O6" s="47" t="n">
        <v>4901</v>
      </c>
      <c r="P6" s="49" t="n">
        <f>O6/C6</f>
        <v>0.0181377447170719</v>
      </c>
      <c r="Q6" s="62" t="n">
        <f>C6-E6</f>
        <v>70422</v>
      </c>
      <c r="R6" s="49" t="n">
        <f>Q6/$C6</f>
        <v>0.260619518152548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</f>
        <v>0.945092011606379</v>
      </c>
      <c r="E7" s="47" t="n">
        <f>'1-PopRaceAlone'!E7</f>
        <v>165030</v>
      </c>
      <c r="F7" s="49" t="n">
        <f>E7/C7</f>
        <v>0.632563024404828</v>
      </c>
      <c r="G7" s="47" t="n">
        <v>51828</v>
      </c>
      <c r="H7" s="49" t="n">
        <f>G7/C7</f>
        <v>0.198657676960876</v>
      </c>
      <c r="I7" s="47" t="n">
        <v>1566</v>
      </c>
      <c r="J7" s="49" t="n">
        <f>I7/C7</f>
        <v>0.00600250679402509</v>
      </c>
      <c r="K7" s="47" t="n">
        <v>24263</v>
      </c>
      <c r="L7" s="49" t="n">
        <f>K7/C7</f>
        <v>0.093000525123519</v>
      </c>
      <c r="M7" s="47" t="n">
        <v>133</v>
      </c>
      <c r="N7" s="49" t="n">
        <f>M7/C7</f>
        <v>0.000509791445469564</v>
      </c>
      <c r="O7" s="47" t="n">
        <v>3746</v>
      </c>
      <c r="P7" s="49" t="n">
        <f>O7/C7</f>
        <v>0.0143584868776616</v>
      </c>
      <c r="Q7" s="62" t="n">
        <f>C7-E7</f>
        <v>95861</v>
      </c>
      <c r="R7" s="49" t="n">
        <f>Q7/$C7</f>
        <v>0.367436975595172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</f>
        <v>0.961351988342541</v>
      </c>
      <c r="E8" s="47" t="n">
        <f>'1-PopRaceAlone'!E8</f>
        <v>120763</v>
      </c>
      <c r="F8" s="49" t="n">
        <f>E8/C8</f>
        <v>0.464310568224198</v>
      </c>
      <c r="G8" s="47" t="n">
        <v>109022</v>
      </c>
      <c r="H8" s="49" t="n">
        <f>G8/C8</f>
        <v>0.419168675578932</v>
      </c>
      <c r="I8" s="47" t="n">
        <v>1681</v>
      </c>
      <c r="J8" s="49" t="n">
        <f>I8/C8</f>
        <v>0.00646312252250174</v>
      </c>
      <c r="K8" s="47" t="n">
        <v>14900</v>
      </c>
      <c r="L8" s="49" t="n">
        <f>K8/C8</f>
        <v>0.0572876416331207</v>
      </c>
      <c r="M8" s="47" t="n">
        <v>100</v>
      </c>
      <c r="N8" s="49" t="n">
        <f>M8/C8</f>
        <v>0.000384480816329669</v>
      </c>
      <c r="O8" s="47" t="n">
        <v>3573</v>
      </c>
      <c r="P8" s="49" t="n">
        <f>O8/C8</f>
        <v>0.0137374995674591</v>
      </c>
      <c r="Q8" s="62" t="n">
        <f>C8-E8</f>
        <v>139328</v>
      </c>
      <c r="R8" s="49" t="n">
        <f>Q8/$C8</f>
        <v>0.535689431775802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</f>
        <v>0.956163076864376</v>
      </c>
      <c r="E9" s="47" t="n">
        <f>'1-PopRaceAlone'!E9</f>
        <v>104761</v>
      </c>
      <c r="F9" s="49" t="n">
        <f>E9/C9</f>
        <v>0.399721464410401</v>
      </c>
      <c r="G9" s="47" t="n">
        <v>120892</v>
      </c>
      <c r="H9" s="49" t="n">
        <f>G9/C9</f>
        <v>0.461270198599691</v>
      </c>
      <c r="I9" s="47" t="n">
        <v>1906</v>
      </c>
      <c r="J9" s="49" t="n">
        <f>I9/C9</f>
        <v>0.00727244977774386</v>
      </c>
      <c r="K9" s="47" t="n">
        <v>12356</v>
      </c>
      <c r="L9" s="49" t="n">
        <f>K9/C9</f>
        <v>0.0471450102066124</v>
      </c>
      <c r="M9" s="47" t="n">
        <v>165</v>
      </c>
      <c r="N9" s="49" t="n">
        <f>M9/C9</f>
        <v>0.000629566743613713</v>
      </c>
      <c r="O9" s="47" t="n">
        <v>10516</v>
      </c>
      <c r="P9" s="49" t="n">
        <f>O9/C9</f>
        <v>0.040124387126314</v>
      </c>
      <c r="Q9" s="62" t="n">
        <f>C9-E9</f>
        <v>157324</v>
      </c>
      <c r="R9" s="49" t="n">
        <f>Q9/$C9</f>
        <v>0.600278535589599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</f>
        <v>0.963044099806045</v>
      </c>
      <c r="E10" s="47" t="n">
        <f>'1-PopRaceAlone'!E10</f>
        <v>129657</v>
      </c>
      <c r="F10" s="49" t="n">
        <f>E10/C10</f>
        <v>0.50095046016181</v>
      </c>
      <c r="G10" s="47" t="n">
        <v>110550</v>
      </c>
      <c r="H10" s="49" t="n">
        <f>G10/C10</f>
        <v>0.427127523935369</v>
      </c>
      <c r="I10" s="47" t="n">
        <v>1355</v>
      </c>
      <c r="J10" s="49" t="n">
        <f>I10/C10</f>
        <v>0.00523525820834396</v>
      </c>
      <c r="K10" s="47" t="n">
        <v>4823</v>
      </c>
      <c r="L10" s="49" t="n">
        <f>K10/C10</f>
        <v>0.018634428294349</v>
      </c>
      <c r="M10" s="47" t="n">
        <v>171</v>
      </c>
      <c r="N10" s="49" t="n">
        <f>M10/C10</f>
        <v>0.000660685722233813</v>
      </c>
      <c r="O10" s="47" t="n">
        <v>2701</v>
      </c>
      <c r="P10" s="49" t="n">
        <f>O10/C10</f>
        <v>0.0104357434839388</v>
      </c>
      <c r="Q10" s="62" t="n">
        <f>C10-E10</f>
        <v>129165</v>
      </c>
      <c r="R10" s="49" t="n">
        <f>Q10/$C10</f>
        <v>0.49904953983819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</f>
        <v>0.950183460344341</v>
      </c>
      <c r="E11" s="47" t="n">
        <f>'1-PopRaceAlone'!E11</f>
        <v>187337</v>
      </c>
      <c r="F11" s="49" t="n">
        <f>E11/C11</f>
        <v>0.714530364403353</v>
      </c>
      <c r="G11" s="47" t="n">
        <v>11948</v>
      </c>
      <c r="H11" s="49" t="n">
        <f>G11/C11</f>
        <v>0.0455713969685181</v>
      </c>
      <c r="I11" s="47" t="n">
        <v>842</v>
      </c>
      <c r="J11" s="49" t="n">
        <f>I11/C11</f>
        <v>0.00321150956205994</v>
      </c>
      <c r="K11" s="47" t="n">
        <v>45159</v>
      </c>
      <c r="L11" s="49" t="n">
        <f>K11/C11</f>
        <v>0.172242945739982</v>
      </c>
      <c r="M11" s="47" t="n">
        <v>92</v>
      </c>
      <c r="N11" s="49" t="n">
        <f>M11/C11</f>
        <v>0.000350901282315338</v>
      </c>
      <c r="O11" s="47" t="n">
        <v>3743</v>
      </c>
      <c r="P11" s="49" t="n">
        <f>O11/C11</f>
        <v>0.0142763423881121</v>
      </c>
      <c r="Q11" s="62" t="n">
        <f>C11-E11</f>
        <v>74845</v>
      </c>
      <c r="R11" s="49" t="n">
        <f>Q11/$C11</f>
        <v>0.285469635596647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</f>
        <v>0.964997123610519</v>
      </c>
      <c r="E12" s="47" t="n">
        <f>'1-PopRaceAlone'!E12</f>
        <v>125826</v>
      </c>
      <c r="F12" s="49" t="n">
        <f>E12/C12</f>
        <v>0.466999461836807</v>
      </c>
      <c r="G12" s="47" t="n">
        <v>118815</v>
      </c>
      <c r="H12" s="49" t="n">
        <f>G12/C12</f>
        <v>0.440978343570806</v>
      </c>
      <c r="I12" s="47" t="n">
        <v>1441</v>
      </c>
      <c r="J12" s="49" t="n">
        <f>I12/C12</f>
        <v>0.00534822870079982</v>
      </c>
      <c r="K12" s="47" t="n">
        <v>11209</v>
      </c>
      <c r="L12" s="49" t="n">
        <f>K12/C12</f>
        <v>0.0416018705810307</v>
      </c>
      <c r="M12" s="47" t="n">
        <v>118</v>
      </c>
      <c r="N12" s="49" t="n">
        <f>M12/C12</f>
        <v>0.000437953495277154</v>
      </c>
      <c r="O12" s="47" t="n">
        <v>2595</v>
      </c>
      <c r="P12" s="49" t="n">
        <f>O12/C12</f>
        <v>0.00963126542579843</v>
      </c>
      <c r="Q12" s="62" t="n">
        <f>C12-E12</f>
        <v>143609</v>
      </c>
      <c r="R12" s="49" t="n">
        <f>Q12/$C12</f>
        <v>0.533000538163193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</f>
        <v>0.949072387169525</v>
      </c>
      <c r="E13" s="47" t="n">
        <f>'1-PopRaceAlone'!E13</f>
        <v>181037</v>
      </c>
      <c r="F13" s="49" t="n">
        <f>E13/C13</f>
        <v>0.694365284228856</v>
      </c>
      <c r="G13" s="47" t="n">
        <v>56044</v>
      </c>
      <c r="H13" s="49" t="n">
        <f>G13/C13</f>
        <v>0.214956102837111</v>
      </c>
      <c r="I13" s="47" t="n">
        <v>1087</v>
      </c>
      <c r="J13" s="49" t="n">
        <f>I13/C13</f>
        <v>0.00416917571522267</v>
      </c>
      <c r="K13" s="47" t="n">
        <v>6447</v>
      </c>
      <c r="L13" s="49" t="n">
        <f>K13/C13</f>
        <v>0.0247273926734504</v>
      </c>
      <c r="M13" s="47" t="n">
        <v>120</v>
      </c>
      <c r="N13" s="49" t="n">
        <f>M13/C13</f>
        <v>0.000460258588617038</v>
      </c>
      <c r="O13" s="47" t="n">
        <v>2710</v>
      </c>
      <c r="P13" s="49" t="n">
        <f>O13/C13</f>
        <v>0.0103941731262681</v>
      </c>
      <c r="Q13" s="62" t="n">
        <f>C13-E13</f>
        <v>79686</v>
      </c>
      <c r="R13" s="49" t="n">
        <f>Q13/$C13</f>
        <v>0.305634715771144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266200</v>
      </c>
      <c r="D14" s="49" t="n">
        <f>F14+H14+J14+L14+N14+P14</f>
        <v>0.949906085649887</v>
      </c>
      <c r="E14" s="47" t="n">
        <f>'1-PopRaceAlone'!E14</f>
        <v>211832</v>
      </c>
      <c r="F14" s="49" t="n">
        <f>E14/C14</f>
        <v>0.795762584522915</v>
      </c>
      <c r="G14" s="47" t="n">
        <v>33827</v>
      </c>
      <c r="H14" s="49" t="n">
        <f>G14/C14</f>
        <v>0.127073628850488</v>
      </c>
      <c r="I14" s="47" t="n">
        <v>1112</v>
      </c>
      <c r="J14" s="49" t="n">
        <f>I14/C14</f>
        <v>0.00417731029301277</v>
      </c>
      <c r="K14" s="47" t="n">
        <v>3432</v>
      </c>
      <c r="L14" s="49" t="n">
        <f>K14/C14</f>
        <v>0.0128925619834711</v>
      </c>
      <c r="M14" s="47" t="n">
        <v>119</v>
      </c>
      <c r="N14" s="49" t="n">
        <f>M14/C14</f>
        <v>0.000447032306536439</v>
      </c>
      <c r="O14" s="47" t="n">
        <v>2543</v>
      </c>
      <c r="P14" s="49" t="n">
        <f>O14/C14</f>
        <v>0.00955296769346356</v>
      </c>
      <c r="Q14" s="62" t="n">
        <f>C14-E14</f>
        <v>54368</v>
      </c>
      <c r="R14" s="49" t="n">
        <f>Q14/$C14</f>
        <v>0.204237415477085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</f>
        <v>0.952620753244911</v>
      </c>
      <c r="E15" s="47" t="n">
        <f>'1-PopRaceAlone'!E15</f>
        <v>192263</v>
      </c>
      <c r="F15" s="49" t="n">
        <f>E15/C15</f>
        <v>0.717717941921973</v>
      </c>
      <c r="G15" s="47" t="n">
        <v>22828</v>
      </c>
      <c r="H15" s="49" t="n">
        <f>G15/C15</f>
        <v>0.0852169433442461</v>
      </c>
      <c r="I15" s="47" t="n">
        <v>723</v>
      </c>
      <c r="J15" s="49" t="n">
        <f>I15/C15</f>
        <v>0.00269895961266383</v>
      </c>
      <c r="K15" s="47" t="n">
        <v>36131</v>
      </c>
      <c r="L15" s="49" t="n">
        <f>K15/C15</f>
        <v>0.134877053617091</v>
      </c>
      <c r="M15" s="47" t="n">
        <v>124</v>
      </c>
      <c r="N15" s="49" t="n">
        <f>M15/C15</f>
        <v>0.000462892105076508</v>
      </c>
      <c r="O15" s="47" t="n">
        <v>3120</v>
      </c>
      <c r="P15" s="49" t="n">
        <f>O15/C15</f>
        <v>0.0116469626438605</v>
      </c>
      <c r="Q15" s="62" t="n">
        <f>C15-E15</f>
        <v>75618</v>
      </c>
      <c r="R15" s="49" t="n">
        <f>Q15/$C15</f>
        <v>0.282282058078027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271378</v>
      </c>
      <c r="D16" s="49" t="n">
        <f>F16+H16+J16+L16+N16+P16</f>
        <v>0.937891059702702</v>
      </c>
      <c r="E16" s="47" t="n">
        <f>'1-PopRaceAlone'!E16</f>
        <v>216220</v>
      </c>
      <c r="F16" s="49" t="n">
        <f>E16/C16</f>
        <v>0.79674844681588</v>
      </c>
      <c r="G16" s="47" t="n">
        <v>19482</v>
      </c>
      <c r="H16" s="49" t="n">
        <f>G16/C16</f>
        <v>0.0717891649286235</v>
      </c>
      <c r="I16" s="47" t="n">
        <v>1274</v>
      </c>
      <c r="J16" s="49" t="n">
        <f>I16/C16</f>
        <v>0.00469455888097045</v>
      </c>
      <c r="K16" s="47" t="n">
        <v>13723</v>
      </c>
      <c r="L16" s="49" t="n">
        <f>K16/C16</f>
        <v>0.0505678426401551</v>
      </c>
      <c r="M16" s="47" t="n">
        <v>155</v>
      </c>
      <c r="N16" s="49" t="n">
        <f>M16/C16</f>
        <v>0.000571159047527803</v>
      </c>
      <c r="O16" s="47" t="n">
        <v>3669</v>
      </c>
      <c r="P16" s="49" t="n">
        <f>O16/C16</f>
        <v>0.0135198873895452</v>
      </c>
      <c r="Q16" s="62" t="n">
        <f>C16-E16</f>
        <v>55158</v>
      </c>
      <c r="R16" s="49" t="n">
        <f>Q16/$C16</f>
        <v>0.20325155318412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264379</v>
      </c>
      <c r="D17" s="49" t="n">
        <f>F17+H17+J17+L17+N17+P17</f>
        <v>0.930191127131883</v>
      </c>
      <c r="E17" s="47" t="n">
        <f>'1-PopRaceAlone'!E17</f>
        <v>175549</v>
      </c>
      <c r="F17" s="49" t="n">
        <f>E17/C17</f>
        <v>0.664005083611028</v>
      </c>
      <c r="G17" s="47" t="n">
        <v>39988</v>
      </c>
      <c r="H17" s="49" t="n">
        <f>G17/C17</f>
        <v>0.151252557880921</v>
      </c>
      <c r="I17" s="47" t="n">
        <v>1492</v>
      </c>
      <c r="J17" s="49" t="n">
        <f>I17/C17</f>
        <v>0.00564341343298825</v>
      </c>
      <c r="K17" s="47" t="n">
        <v>21829</v>
      </c>
      <c r="L17" s="49" t="n">
        <f>K17/C17</f>
        <v>0.082567072271247</v>
      </c>
      <c r="M17" s="47" t="n">
        <v>287</v>
      </c>
      <c r="N17" s="49" t="n">
        <f>M17/C17</f>
        <v>0.0010855627716271</v>
      </c>
      <c r="O17" s="47" t="n">
        <v>6778</v>
      </c>
      <c r="P17" s="49" t="n">
        <f>O17/C17</f>
        <v>0.0256374371640713</v>
      </c>
      <c r="Q17" s="62" t="n">
        <f>C17-E17</f>
        <v>88830</v>
      </c>
      <c r="R17" s="49" t="n">
        <f>Q17/$C17</f>
        <v>0.335994916388972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263317</v>
      </c>
      <c r="D18" s="49" t="n">
        <f>F18+H18+J18+L18+N18+P18</f>
        <v>0.937884754877201</v>
      </c>
      <c r="E18" s="47" t="n">
        <f>'1-PopRaceAlone'!E18</f>
        <v>232565</v>
      </c>
      <c r="F18" s="49" t="n">
        <f>E18/C18</f>
        <v>0.883213009414508</v>
      </c>
      <c r="G18" s="47" t="n">
        <v>7099</v>
      </c>
      <c r="H18" s="49" t="n">
        <f>G18/C18</f>
        <v>0.0269599000444331</v>
      </c>
      <c r="I18" s="47" t="n">
        <v>1236</v>
      </c>
      <c r="J18" s="49" t="n">
        <f>I18/C18</f>
        <v>0.00469396203055633</v>
      </c>
      <c r="K18" s="47" t="n">
        <v>1561</v>
      </c>
      <c r="L18" s="49" t="n">
        <f>K18/C18</f>
        <v>0.00592821580072688</v>
      </c>
      <c r="M18" s="47" t="n">
        <v>75</v>
      </c>
      <c r="N18" s="49" t="n">
        <f>M18/C18</f>
        <v>0.000284827793116282</v>
      </c>
      <c r="O18" s="47" t="n">
        <v>4425</v>
      </c>
      <c r="P18" s="49" t="n">
        <f>O18/C18</f>
        <v>0.0168048397938606</v>
      </c>
      <c r="Q18" s="62" t="n">
        <f>C18-E18</f>
        <v>30752</v>
      </c>
      <c r="R18" s="49" t="n">
        <f>Q18/$C18</f>
        <v>0.116786990585492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265653</v>
      </c>
      <c r="D19" s="49" t="n">
        <f>F19+H19+J19+L19+N19+P19</f>
        <v>0.93945861706813</v>
      </c>
      <c r="E19" s="47" t="n">
        <f>'1-PopRaceAlone'!E19</f>
        <v>226954</v>
      </c>
      <c r="F19" s="49" t="n">
        <f>E19/C19</f>
        <v>0.854325002917339</v>
      </c>
      <c r="G19" s="47" t="n">
        <v>9942</v>
      </c>
      <c r="H19" s="49" t="n">
        <f>G19/C19</f>
        <v>0.0374247608722657</v>
      </c>
      <c r="I19" s="47" t="n">
        <v>1864</v>
      </c>
      <c r="J19" s="49" t="n">
        <f>I19/C19</f>
        <v>0.00701667212491483</v>
      </c>
      <c r="K19" s="47" t="n">
        <v>2735</v>
      </c>
      <c r="L19" s="49" t="n">
        <f>K19/C19</f>
        <v>0.010295385333499</v>
      </c>
      <c r="M19" s="47" t="n">
        <v>175</v>
      </c>
      <c r="N19" s="49" t="n">
        <f>M19/C19</f>
        <v>0.000658754088980738</v>
      </c>
      <c r="O19" s="47" t="n">
        <v>7900</v>
      </c>
      <c r="P19" s="49" t="n">
        <f>O19/C19</f>
        <v>0.0297380417311305</v>
      </c>
      <c r="Q19" s="62" t="n">
        <f>C19-E19</f>
        <v>38699</v>
      </c>
      <c r="R19" s="49" t="n">
        <f>Q19/$C19</f>
        <v>0.14567499708266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264451</v>
      </c>
      <c r="D20" s="49" t="n">
        <f>F20+H20+J20+L20+N20+P20</f>
        <v>0.941153559638647</v>
      </c>
      <c r="E20" s="47" t="n">
        <f>'1-PopRaceAlone'!E20</f>
        <v>217508</v>
      </c>
      <c r="F20" s="49" t="n">
        <f>E20/C20</f>
        <v>0.822488854267898</v>
      </c>
      <c r="G20" s="47" t="n">
        <v>17042</v>
      </c>
      <c r="H20" s="49" t="n">
        <f>G20/C20</f>
        <v>0.0644429402800519</v>
      </c>
      <c r="I20" s="47" t="n">
        <v>1848</v>
      </c>
      <c r="J20" s="49" t="n">
        <f>I20/C20</f>
        <v>0.0069880620606464</v>
      </c>
      <c r="K20" s="47" t="n">
        <v>6841</v>
      </c>
      <c r="L20" s="49" t="n">
        <f>K20/C20</f>
        <v>0.0258686864485292</v>
      </c>
      <c r="M20" s="47" t="n">
        <v>105</v>
      </c>
      <c r="N20" s="49" t="n">
        <f>M20/C20</f>
        <v>0.000397048980718545</v>
      </c>
      <c r="O20" s="47" t="n">
        <v>5545</v>
      </c>
      <c r="P20" s="49" t="n">
        <f>O20/C20</f>
        <v>0.0209679676008032</v>
      </c>
      <c r="Q20" s="62" t="n">
        <f>C20-E20</f>
        <v>46943</v>
      </c>
      <c r="R20" s="49" t="n">
        <f>Q20/$C20</f>
        <v>0.177511145732102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</f>
        <v>0.933586351744722</v>
      </c>
      <c r="E21" s="47" t="n">
        <f>'1-PopRaceAlone'!E21</f>
        <v>205399</v>
      </c>
      <c r="F21" s="49" t="n">
        <f>E21/C21</f>
        <v>0.75684070894285</v>
      </c>
      <c r="G21" s="47" t="n">
        <v>31468</v>
      </c>
      <c r="H21" s="49" t="n">
        <f>G21/C21</f>
        <v>0.115951214119901</v>
      </c>
      <c r="I21" s="47" t="n">
        <v>1862</v>
      </c>
      <c r="J21" s="49" t="n">
        <f>I21/C21</f>
        <v>0.00686097498065515</v>
      </c>
      <c r="K21" s="47" t="n">
        <v>7362</v>
      </c>
      <c r="L21" s="49" t="n">
        <f>K21/C21</f>
        <v>0.0271270127860275</v>
      </c>
      <c r="M21" s="47" t="n">
        <v>137</v>
      </c>
      <c r="N21" s="49" t="n">
        <f>M21/C21</f>
        <v>0.000504808578061093</v>
      </c>
      <c r="O21" s="47" t="n">
        <v>7138</v>
      </c>
      <c r="P21" s="49" t="n">
        <f>O21/C21</f>
        <v>0.0263016323372269</v>
      </c>
      <c r="Q21" s="62" t="n">
        <f>C21-E21</f>
        <v>65991</v>
      </c>
      <c r="R21" s="49" t="n">
        <f>Q21/$C21</f>
        <v>0.24315929105715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264393</v>
      </c>
      <c r="D22" s="49" t="n">
        <f>F22+H22+J22+L22+N22+P22</f>
        <v>0.930092702908171</v>
      </c>
      <c r="E22" s="47" t="n">
        <f>'1-PopRaceAlone'!E22</f>
        <v>203638</v>
      </c>
      <c r="F22" s="49" t="n">
        <f>E22/C22</f>
        <v>0.77020949873862</v>
      </c>
      <c r="G22" s="47" t="n">
        <v>22178</v>
      </c>
      <c r="H22" s="49" t="n">
        <f>G22/C22</f>
        <v>0.0838827049127624</v>
      </c>
      <c r="I22" s="47" t="n">
        <v>2450</v>
      </c>
      <c r="J22" s="49" t="n">
        <f>I22/C22</f>
        <v>0.00926650856868374</v>
      </c>
      <c r="K22" s="47" t="n">
        <v>4097</v>
      </c>
      <c r="L22" s="49" t="n">
        <f>K22/C22</f>
        <v>0.0154958716758764</v>
      </c>
      <c r="M22" s="47" t="n">
        <v>147</v>
      </c>
      <c r="N22" s="49" t="n">
        <f>M22/C22</f>
        <v>0.000555990514121024</v>
      </c>
      <c r="O22" s="47" t="n">
        <v>13400</v>
      </c>
      <c r="P22" s="49" t="n">
        <f>O22/C22</f>
        <v>0.050682128498107</v>
      </c>
      <c r="Q22" s="62" t="n">
        <f>C22-E22</f>
        <v>60755</v>
      </c>
      <c r="R22" s="49" t="n">
        <f>Q22/$C22</f>
        <v>0.22979050126138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264560</v>
      </c>
      <c r="D23" s="49" t="n">
        <f>F23+H23+J23+L23+N23+P23</f>
        <v>0.92469761112791</v>
      </c>
      <c r="E23" s="47" t="n">
        <f>'1-PopRaceAlone'!E23</f>
        <v>192633</v>
      </c>
      <c r="F23" s="49" t="n">
        <f>E23/C23</f>
        <v>0.728125944965225</v>
      </c>
      <c r="G23" s="47" t="n">
        <v>33843</v>
      </c>
      <c r="H23" s="49" t="n">
        <f>G23/C23</f>
        <v>0.127921832476565</v>
      </c>
      <c r="I23" s="47" t="n">
        <v>2029</v>
      </c>
      <c r="J23" s="49" t="n">
        <f>I23/C23</f>
        <v>0.00766933776837012</v>
      </c>
      <c r="K23" s="47" t="n">
        <v>7786</v>
      </c>
      <c r="L23" s="49" t="n">
        <f>K23/C23</f>
        <v>0.0294299969761113</v>
      </c>
      <c r="M23" s="47" t="n">
        <v>170</v>
      </c>
      <c r="N23" s="49" t="n">
        <f>M23/C23</f>
        <v>0.000642576353190203</v>
      </c>
      <c r="O23" s="47" t="n">
        <v>8177</v>
      </c>
      <c r="P23" s="49" t="n">
        <f>O23/C23</f>
        <v>0.0309079225884487</v>
      </c>
      <c r="Q23" s="62" t="n">
        <f>C23-E23</f>
        <v>71927</v>
      </c>
      <c r="R23" s="49" t="n">
        <f>Q23/$C23</f>
        <v>0.271874055034775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267918</v>
      </c>
      <c r="D24" s="49" t="n">
        <f>F24+H24+J24+L24+N24+P24</f>
        <v>0.946360453571615</v>
      </c>
      <c r="E24" s="47" t="n">
        <f>'1-PopRaceAlone'!E24</f>
        <v>245896</v>
      </c>
      <c r="F24" s="49" t="n">
        <f>E24/C24</f>
        <v>0.917803208444375</v>
      </c>
      <c r="G24" s="47" t="n">
        <v>2047</v>
      </c>
      <c r="H24" s="49" t="n">
        <f>G24/C24</f>
        <v>0.00764039743503609</v>
      </c>
      <c r="I24" s="47" t="n">
        <v>908</v>
      </c>
      <c r="J24" s="49" t="n">
        <f>I24/C24</f>
        <v>0.00338909666390463</v>
      </c>
      <c r="K24" s="47" t="n">
        <v>2455</v>
      </c>
      <c r="L24" s="49" t="n">
        <f>K24/C24</f>
        <v>0.00916325144260557</v>
      </c>
      <c r="M24" s="47" t="n">
        <v>177</v>
      </c>
      <c r="N24" s="49" t="n">
        <f>M24/C24</f>
        <v>0.000660649900342642</v>
      </c>
      <c r="O24" s="47" t="n">
        <v>2064</v>
      </c>
      <c r="P24" s="49" t="n">
        <f>O24/C24</f>
        <v>0.00770384968535149</v>
      </c>
      <c r="Q24" s="62" t="n">
        <f>C24-E24</f>
        <v>22022</v>
      </c>
      <c r="R24" s="49" t="n">
        <f>Q24/$C24</f>
        <v>0.0821967915556252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</f>
        <v>0.938273630820295</v>
      </c>
      <c r="E25" s="47" t="n">
        <f>'1-PopRaceAlone'!E25</f>
        <v>228440</v>
      </c>
      <c r="F25" s="49" t="n">
        <f>E25/C25</f>
        <v>0.851958901299718</v>
      </c>
      <c r="G25" s="47" t="n">
        <v>10286</v>
      </c>
      <c r="H25" s="49" t="n">
        <f>G25/C25</f>
        <v>0.0383612732392265</v>
      </c>
      <c r="I25" s="47" t="n">
        <v>1056</v>
      </c>
      <c r="J25" s="49" t="n">
        <f>I25/C25</f>
        <v>0.00393831465493128</v>
      </c>
      <c r="K25" s="47" t="n">
        <v>7345</v>
      </c>
      <c r="L25" s="49" t="n">
        <f>K25/C25</f>
        <v>0.0273929177466575</v>
      </c>
      <c r="M25" s="47" t="n">
        <v>94</v>
      </c>
      <c r="N25" s="49" t="n">
        <f>M25/C25</f>
        <v>0.00035056967572305</v>
      </c>
      <c r="O25" s="47" t="n">
        <v>4363</v>
      </c>
      <c r="P25" s="49" t="n">
        <f>O25/C25</f>
        <v>0.016271654204039</v>
      </c>
      <c r="Q25" s="62" t="n">
        <f>C25-E25</f>
        <v>39695</v>
      </c>
      <c r="R25" s="49" t="n">
        <f>Q25/$C25</f>
        <v>0.148041098700282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265614</v>
      </c>
      <c r="D26" s="49" t="n">
        <f>F26+H26+J26+L26+N26+P26</f>
        <v>0.945620336277455</v>
      </c>
      <c r="E26" s="47" t="n">
        <f>'1-PopRaceAlone'!E26</f>
        <v>235123</v>
      </c>
      <c r="F26" s="49" t="n">
        <f>E26/C26</f>
        <v>0.885205599102457</v>
      </c>
      <c r="G26" s="47" t="n">
        <v>5024</v>
      </c>
      <c r="H26" s="49" t="n">
        <f>G26/C26</f>
        <v>0.0189146656426243</v>
      </c>
      <c r="I26" s="47" t="n">
        <v>782</v>
      </c>
      <c r="J26" s="49" t="n">
        <f>I26/C26</f>
        <v>0.00294412192128427</v>
      </c>
      <c r="K26" s="47" t="n">
        <v>6769</v>
      </c>
      <c r="L26" s="49" t="n">
        <f>K26/C26</f>
        <v>0.025484349469531</v>
      </c>
      <c r="M26" s="47" t="n">
        <v>81</v>
      </c>
      <c r="N26" s="49" t="n">
        <f>M26/C26</f>
        <v>0.000304953805145813</v>
      </c>
      <c r="O26" s="47" t="n">
        <v>3391</v>
      </c>
      <c r="P26" s="49" t="n">
        <f>O26/C26</f>
        <v>0.012766646336413</v>
      </c>
      <c r="Q26" s="62" t="n">
        <f>C26-E26</f>
        <v>30491</v>
      </c>
      <c r="R26" s="49" t="n">
        <f>Q26/$C26</f>
        <v>0.114794400897543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265221</v>
      </c>
      <c r="D27" s="49" t="n">
        <f>F27+H27+J27+L27+N27+P27</f>
        <v>0.949702323722481</v>
      </c>
      <c r="E27" s="47" t="n">
        <f>'1-PopRaceAlone'!E27</f>
        <v>239827</v>
      </c>
      <c r="F27" s="49" t="n">
        <f>E27/C27</f>
        <v>0.904253433928686</v>
      </c>
      <c r="G27" s="47" t="n">
        <v>6542</v>
      </c>
      <c r="H27" s="49" t="n">
        <f>G27/C27</f>
        <v>0.0246662217546876</v>
      </c>
      <c r="I27" s="47" t="n">
        <v>1183</v>
      </c>
      <c r="J27" s="49" t="n">
        <f>I27/C27</f>
        <v>0.00446043111216683</v>
      </c>
      <c r="K27" s="47" t="n">
        <v>1270</v>
      </c>
      <c r="L27" s="49" t="n">
        <f>K27/C27</f>
        <v>0.00478845943571588</v>
      </c>
      <c r="M27" s="47" t="n">
        <v>114</v>
      </c>
      <c r="N27" s="49" t="n">
        <f>M27/C27</f>
        <v>0.00042983021706426</v>
      </c>
      <c r="O27" s="47" t="n">
        <v>2945</v>
      </c>
      <c r="P27" s="49" t="n">
        <f>O27/C27</f>
        <v>0.01110394727416</v>
      </c>
      <c r="Q27" s="62" t="n">
        <f>C27-E27</f>
        <v>25394</v>
      </c>
      <c r="R27" s="49" t="n">
        <f>Q27/$C27</f>
        <v>0.0957465660713141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267234</v>
      </c>
      <c r="D28" s="49" t="n">
        <f>F28+H28+J28+L28+N28+P28</f>
        <v>0.944456917907153</v>
      </c>
      <c r="E28" s="47" t="n">
        <f>'1-PopRaceAlone'!E28</f>
        <v>235923</v>
      </c>
      <c r="F28" s="49" t="n">
        <f>E28/C28</f>
        <v>0.882833022744112</v>
      </c>
      <c r="G28" s="47" t="n">
        <v>9476</v>
      </c>
      <c r="H28" s="49" t="n">
        <f>G28/C28</f>
        <v>0.0354595597865541</v>
      </c>
      <c r="I28" s="47" t="n">
        <v>1338</v>
      </c>
      <c r="J28" s="49" t="n">
        <f>I28/C28</f>
        <v>0.00500684793102674</v>
      </c>
      <c r="K28" s="47" t="n">
        <v>1136</v>
      </c>
      <c r="L28" s="49" t="n">
        <f>K28/C28</f>
        <v>0.00425095609091657</v>
      </c>
      <c r="M28" s="47" t="n">
        <v>116</v>
      </c>
      <c r="N28" s="49" t="n">
        <f>M28/C28</f>
        <v>0.000434076502241481</v>
      </c>
      <c r="O28" s="47" t="n">
        <v>4402</v>
      </c>
      <c r="P28" s="49" t="n">
        <f>O28/C28</f>
        <v>0.0164724548523017</v>
      </c>
      <c r="Q28" s="62" t="n">
        <f>C28-E28</f>
        <v>31311</v>
      </c>
      <c r="R28" s="49" t="n">
        <f>Q28/$C28</f>
        <v>0.117166977255888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266147</v>
      </c>
      <c r="D29" s="49" t="n">
        <f>F29+H29+J29+L29+N29+P29</f>
        <v>0.944324001397723</v>
      </c>
      <c r="E29" s="47" t="n">
        <f>'1-PopRaceAlone'!E29</f>
        <v>163910</v>
      </c>
      <c r="F29" s="49" t="n">
        <f>E29/C29</f>
        <v>0.61586266236328</v>
      </c>
      <c r="G29" s="47" t="n">
        <v>77787</v>
      </c>
      <c r="H29" s="49" t="n">
        <f>G29/C29</f>
        <v>0.292270812746339</v>
      </c>
      <c r="I29" s="47" t="n">
        <v>1956</v>
      </c>
      <c r="J29" s="49" t="n">
        <f>I29/C29</f>
        <v>0.00734932199123041</v>
      </c>
      <c r="K29" s="47" t="n">
        <v>3522</v>
      </c>
      <c r="L29" s="49" t="n">
        <f>K29/C29</f>
        <v>0.0132332883707124</v>
      </c>
      <c r="M29" s="47" t="n">
        <v>148</v>
      </c>
      <c r="N29" s="49" t="n">
        <f>M29/C29</f>
        <v>0.000556083668048109</v>
      </c>
      <c r="O29" s="47" t="n">
        <v>4006</v>
      </c>
      <c r="P29" s="49" t="n">
        <f>O29/C29</f>
        <v>0.015051832258113</v>
      </c>
      <c r="Q29" s="62" t="n">
        <f>C29-E29</f>
        <v>102237</v>
      </c>
      <c r="R29" s="49" t="n">
        <f>Q29/$C29</f>
        <v>0.38413733763672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270401</v>
      </c>
      <c r="D30" s="49" t="n">
        <f>F30+H30+J30+L30+N30+P30</f>
        <v>0.942352284200132</v>
      </c>
      <c r="E30" s="47" t="n">
        <f>'1-PopRaceAlone'!E30</f>
        <v>221688</v>
      </c>
      <c r="F30" s="49" t="n">
        <f>E30/C30</f>
        <v>0.819849039019826</v>
      </c>
      <c r="G30" s="47" t="n">
        <v>13073</v>
      </c>
      <c r="H30" s="49" t="n">
        <f>G30/C30</f>
        <v>0.0483467146941025</v>
      </c>
      <c r="I30" s="47" t="n">
        <v>1293</v>
      </c>
      <c r="J30" s="49" t="n">
        <f>I30/C30</f>
        <v>0.00478178704960411</v>
      </c>
      <c r="K30" s="47" t="n">
        <v>13786</v>
      </c>
      <c r="L30" s="49" t="n">
        <f>K30/C30</f>
        <v>0.0509835392620589</v>
      </c>
      <c r="M30" s="47" t="n">
        <v>174</v>
      </c>
      <c r="N30" s="49" t="n">
        <f>M30/C30</f>
        <v>0.000643488744494288</v>
      </c>
      <c r="O30" s="47" t="n">
        <v>4799</v>
      </c>
      <c r="P30" s="49" t="n">
        <f>O30/C30</f>
        <v>0.0177477154300465</v>
      </c>
      <c r="Q30" s="62" t="n">
        <f>C30-E30</f>
        <v>48713</v>
      </c>
      <c r="R30" s="49" t="n">
        <f>Q30/$C30</f>
        <v>0.180150960980174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267222</v>
      </c>
      <c r="D31" s="49" t="n">
        <f>F31+H31+J31+L31+N31+P31</f>
        <v>0.925481434911796</v>
      </c>
      <c r="E31" s="47" t="n">
        <f>'1-PopRaceAlone'!E31</f>
        <v>157563</v>
      </c>
      <c r="F31" s="49" t="n">
        <f>E31/C31</f>
        <v>0.589633338572423</v>
      </c>
      <c r="G31" s="47" t="n">
        <v>45393</v>
      </c>
      <c r="H31" s="49" t="n">
        <f>G31/C31</f>
        <v>0.169869995733884</v>
      </c>
      <c r="I31" s="47" t="n">
        <v>3161</v>
      </c>
      <c r="J31" s="49" t="n">
        <f>I31/C31</f>
        <v>0.0118291158662086</v>
      </c>
      <c r="K31" s="47" t="n">
        <v>13500</v>
      </c>
      <c r="L31" s="49" t="n">
        <f>K31/C31</f>
        <v>0.050519792532052</v>
      </c>
      <c r="M31" s="47" t="n">
        <v>193</v>
      </c>
      <c r="N31" s="49" t="n">
        <f>M31/C31</f>
        <v>0.000722245922865632</v>
      </c>
      <c r="O31" s="47" t="n">
        <v>27499</v>
      </c>
      <c r="P31" s="49" t="n">
        <f>O31/C31</f>
        <v>0.102906946284363</v>
      </c>
      <c r="Q31" s="62" t="n">
        <f>C31-E31</f>
        <v>109659</v>
      </c>
      <c r="R31" s="49" t="n">
        <f>Q31/$C31</f>
        <v>0.410366661427577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261699</v>
      </c>
      <c r="D32" s="49" t="n">
        <f>F32+H32+J32+L32+N32+P32</f>
        <v>0.938352840477037</v>
      </c>
      <c r="E32" s="47" t="n">
        <f>'1-PopRaceAlone'!E32</f>
        <v>211574</v>
      </c>
      <c r="F32" s="49" t="n">
        <f>E32/C32</f>
        <v>0.808463158055629</v>
      </c>
      <c r="G32" s="47" t="n">
        <v>17234</v>
      </c>
      <c r="H32" s="49" t="n">
        <f>G32/C32</f>
        <v>0.065854282973951</v>
      </c>
      <c r="I32" s="47" t="n">
        <v>1533</v>
      </c>
      <c r="J32" s="49" t="n">
        <f>I32/C32</f>
        <v>0.00585787488679743</v>
      </c>
      <c r="K32" s="47" t="n">
        <v>5911</v>
      </c>
      <c r="L32" s="49" t="n">
        <f>K32/C32</f>
        <v>0.0225870179098888</v>
      </c>
      <c r="M32" s="47" t="n">
        <v>156</v>
      </c>
      <c r="N32" s="49" t="n">
        <f>M32/C32</f>
        <v>0.000596104685153554</v>
      </c>
      <c r="O32" s="47" t="n">
        <v>9158</v>
      </c>
      <c r="P32" s="49" t="n">
        <f>O32/C32</f>
        <v>0.034994401965617</v>
      </c>
      <c r="Q32" s="62" t="n">
        <f>C32-E32</f>
        <v>50125</v>
      </c>
      <c r="R32" s="49" t="n">
        <f>Q32/$C32</f>
        <v>0.191536841944371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264796</v>
      </c>
      <c r="D33" s="49" t="n">
        <f>F33+H33+J33+L33+N33+P33</f>
        <v>0.94216680010272</v>
      </c>
      <c r="E33" s="47" t="n">
        <f>'1-PopRaceAlone'!E33</f>
        <v>226703</v>
      </c>
      <c r="F33" s="49" t="n">
        <f>E33/C33</f>
        <v>0.85614208673847</v>
      </c>
      <c r="G33" s="47" t="n">
        <v>4569</v>
      </c>
      <c r="H33" s="49" t="n">
        <f>G33/C33</f>
        <v>0.0172547923684648</v>
      </c>
      <c r="I33" s="47" t="n">
        <v>1403</v>
      </c>
      <c r="J33" s="49" t="n">
        <f>I33/C33</f>
        <v>0.00529841840511186</v>
      </c>
      <c r="K33" s="47" t="n">
        <v>7166</v>
      </c>
      <c r="L33" s="49" t="n">
        <f>K33/C33</f>
        <v>0.0270623423314552</v>
      </c>
      <c r="M33" s="47" t="n">
        <v>169</v>
      </c>
      <c r="N33" s="49" t="n">
        <f>M33/C33</f>
        <v>0.000638227163552319</v>
      </c>
      <c r="O33" s="47" t="n">
        <v>9472</v>
      </c>
      <c r="P33" s="49" t="n">
        <f>O33/C33</f>
        <v>0.0357709330956661</v>
      </c>
      <c r="Q33" s="62" t="n">
        <f>C33-E33</f>
        <v>38093</v>
      </c>
      <c r="R33" s="49" t="n">
        <f>Q33/$C33</f>
        <v>0.14385791326153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261281</v>
      </c>
      <c r="D34" s="49" t="n">
        <f>F34+H34+J34+L34+N34+P34</f>
        <v>0.936861080599049</v>
      </c>
      <c r="E34" s="47" t="n">
        <f>'1-PopRaceAlone'!E34</f>
        <v>208218</v>
      </c>
      <c r="F34" s="49" t="n">
        <f>E34/C34</f>
        <v>0.796912136741669</v>
      </c>
      <c r="G34" s="47" t="n">
        <v>26197</v>
      </c>
      <c r="H34" s="49" t="n">
        <f>G34/C34</f>
        <v>0.100263700766608</v>
      </c>
      <c r="I34" s="47" t="n">
        <v>2842</v>
      </c>
      <c r="J34" s="49" t="n">
        <f>I34/C34</f>
        <v>0.0108771782104324</v>
      </c>
      <c r="K34" s="47" t="n">
        <v>1557</v>
      </c>
      <c r="L34" s="49" t="n">
        <f>K34/C34</f>
        <v>0.00595910150374501</v>
      </c>
      <c r="M34" s="47" t="n">
        <v>137</v>
      </c>
      <c r="N34" s="49" t="n">
        <f>M34/C34</f>
        <v>0.000524339695576793</v>
      </c>
      <c r="O34" s="47" t="n">
        <v>5833</v>
      </c>
      <c r="P34" s="49" t="n">
        <f>O34/C34</f>
        <v>0.0223246236810178</v>
      </c>
      <c r="Q34" s="62" t="n">
        <f>C34-E34</f>
        <v>53063</v>
      </c>
      <c r="R34" s="49" t="n">
        <f>Q34/$C34</f>
        <v>0.203087863258331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267066</v>
      </c>
      <c r="D35" s="49" t="n">
        <f>F35+H35+J35+L35+N35+P35</f>
        <v>0.949697827503314</v>
      </c>
      <c r="E35" s="47" t="n">
        <f>'1-PopRaceAlone'!E35</f>
        <v>239922</v>
      </c>
      <c r="F35" s="49" t="n">
        <f>E35/C35</f>
        <v>0.898362202601604</v>
      </c>
      <c r="G35" s="47" t="n">
        <v>6505</v>
      </c>
      <c r="H35" s="49" t="n">
        <f>G35/C35</f>
        <v>0.0243572749807164</v>
      </c>
      <c r="I35" s="47" t="n">
        <v>1314</v>
      </c>
      <c r="J35" s="49" t="n">
        <f>I35/C35</f>
        <v>0.00492013210217699</v>
      </c>
      <c r="K35" s="47" t="n">
        <v>1151</v>
      </c>
      <c r="L35" s="49" t="n">
        <f>K35/C35</f>
        <v>0.00430979608036965</v>
      </c>
      <c r="M35" s="47" t="n">
        <v>146</v>
      </c>
      <c r="N35" s="49" t="n">
        <f>M35/C35</f>
        <v>0.000546681344686332</v>
      </c>
      <c r="O35" s="47" t="n">
        <v>4594</v>
      </c>
      <c r="P35" s="49" t="n">
        <f>O35/C35</f>
        <v>0.0172017403937603</v>
      </c>
      <c r="Q35" s="62" t="n">
        <f>C35-E35</f>
        <v>27144</v>
      </c>
      <c r="R35" s="49" t="n">
        <f>Q35/$C35</f>
        <v>0.101637797398396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266735</v>
      </c>
      <c r="D36" s="49" t="n">
        <f>F36+H36+J36+L36+N36+P36</f>
        <v>0.949717884792022</v>
      </c>
      <c r="E36" s="47" t="n">
        <f>'1-PopRaceAlone'!E36</f>
        <v>239209</v>
      </c>
      <c r="F36" s="49" t="n">
        <f>E36/C36</f>
        <v>0.896803943989353</v>
      </c>
      <c r="G36" s="47" t="n">
        <v>4510</v>
      </c>
      <c r="H36" s="49" t="n">
        <f>G36/C36</f>
        <v>0.016908167282134</v>
      </c>
      <c r="I36" s="47" t="n">
        <v>3506</v>
      </c>
      <c r="J36" s="49" t="n">
        <f>I36/C36</f>
        <v>0.0131441318162221</v>
      </c>
      <c r="K36" s="47" t="n">
        <v>3511</v>
      </c>
      <c r="L36" s="49" t="n">
        <f>K36/C36</f>
        <v>0.0131628770127655</v>
      </c>
      <c r="M36" s="47" t="n">
        <v>181</v>
      </c>
      <c r="N36" s="49" t="n">
        <f>M36/C36</f>
        <v>0.000678576114870564</v>
      </c>
      <c r="O36" s="47" t="n">
        <v>2406</v>
      </c>
      <c r="P36" s="49" t="n">
        <f>O36/C36</f>
        <v>0.00902018857667723</v>
      </c>
      <c r="Q36" s="62" t="n">
        <f>C36-E36</f>
        <v>27526</v>
      </c>
      <c r="R36" s="49" t="n">
        <f>Q36/$C36</f>
        <v>0.103196056010647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263215</v>
      </c>
      <c r="D37" s="49" t="n">
        <f>F37+H37+J37+L37+N37+P37</f>
        <v>0.940121193700967</v>
      </c>
      <c r="E37" s="47" t="n">
        <f>'1-PopRaceAlone'!E37</f>
        <v>202123</v>
      </c>
      <c r="F37" s="49" t="n">
        <f>E37/C37</f>
        <v>0.767900765533879</v>
      </c>
      <c r="G37" s="47" t="n">
        <v>33932</v>
      </c>
      <c r="H37" s="49" t="n">
        <f>G37/C37</f>
        <v>0.128913625743214</v>
      </c>
      <c r="I37" s="47" t="n">
        <v>1561</v>
      </c>
      <c r="J37" s="49" t="n">
        <f>I37/C37</f>
        <v>0.00593051307866193</v>
      </c>
      <c r="K37" s="47" t="n">
        <v>2953</v>
      </c>
      <c r="L37" s="49" t="n">
        <f>K37/C37</f>
        <v>0.0112189654844899</v>
      </c>
      <c r="M37" s="47" t="n">
        <v>114</v>
      </c>
      <c r="N37" s="49" t="n">
        <f>M37/C37</f>
        <v>0.000433106015994529</v>
      </c>
      <c r="O37" s="47" t="n">
        <v>6771</v>
      </c>
      <c r="P37" s="49" t="n">
        <f>O37/C37</f>
        <v>0.0257242178447277</v>
      </c>
      <c r="Q37" s="62" t="n">
        <f>C37-E37</f>
        <v>61092</v>
      </c>
      <c r="R37" s="49" t="n">
        <f>Q37/$C37</f>
        <v>0.232099234466121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259390</v>
      </c>
      <c r="D38" s="49" t="n">
        <f>F38+H38+J38+L38+N38+P38</f>
        <v>0.952812367477543</v>
      </c>
      <c r="E38" s="47" t="n">
        <f>'1-PopRaceAlone'!E38</f>
        <v>238870</v>
      </c>
      <c r="F38" s="49" t="n">
        <f>E38/C38</f>
        <v>0.920891321947646</v>
      </c>
      <c r="G38" s="47" t="n">
        <v>1353</v>
      </c>
      <c r="H38" s="49" t="n">
        <f>G38/C38</f>
        <v>0.00521608388912448</v>
      </c>
      <c r="I38" s="47" t="n">
        <v>2684</v>
      </c>
      <c r="J38" s="49" t="n">
        <f>I38/C38</f>
        <v>0.0103473534060681</v>
      </c>
      <c r="K38" s="47" t="n">
        <v>1627</v>
      </c>
      <c r="L38" s="49" t="n">
        <f>K38/C38</f>
        <v>0.00627240834265006</v>
      </c>
      <c r="M38" s="47" t="n">
        <v>155</v>
      </c>
      <c r="N38" s="49" t="n">
        <f>M38/C38</f>
        <v>0.000597555804001696</v>
      </c>
      <c r="O38" s="47" t="n">
        <v>2461</v>
      </c>
      <c r="P38" s="49" t="n">
        <f>O38/C38</f>
        <v>0.00948764408805274</v>
      </c>
      <c r="Q38" s="62" t="n">
        <f>C38-E38</f>
        <v>20520</v>
      </c>
      <c r="R38" s="49" t="n">
        <f>Q38/$C38</f>
        <v>0.0791086780523536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263924</v>
      </c>
      <c r="D39" s="49" t="n">
        <f>F39+H39+J39+L39+N39+P39</f>
        <v>0.949474091026205</v>
      </c>
      <c r="E39" s="47" t="n">
        <f>'1-PopRaceAlone'!E39</f>
        <v>236993</v>
      </c>
      <c r="F39" s="49" t="n">
        <f>E39/C39</f>
        <v>0.897959260999379</v>
      </c>
      <c r="G39" s="47" t="n">
        <v>1949</v>
      </c>
      <c r="H39" s="49" t="n">
        <f>G39/C39</f>
        <v>0.00738470165653749</v>
      </c>
      <c r="I39" s="47" t="n">
        <v>8628</v>
      </c>
      <c r="J39" s="49" t="n">
        <f>I39/C39</f>
        <v>0.0326912292932814</v>
      </c>
      <c r="K39" s="47" t="n">
        <v>1279</v>
      </c>
      <c r="L39" s="49" t="n">
        <f>K39/C39</f>
        <v>0.00484609205680423</v>
      </c>
      <c r="M39" s="47" t="n">
        <v>179</v>
      </c>
      <c r="N39" s="49" t="n">
        <f>M39/C39</f>
        <v>0.000678225549779482</v>
      </c>
      <c r="O39" s="47" t="n">
        <v>1561</v>
      </c>
      <c r="P39" s="49" t="n">
        <f>O39/C39</f>
        <v>0.0059145814704233</v>
      </c>
      <c r="Q39" s="62" t="n">
        <f>C39-E39</f>
        <v>26931</v>
      </c>
      <c r="R39" s="49" t="n">
        <f>Q39/$C39</f>
        <v>0.102040739000621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0.950655624568668</v>
      </c>
      <c r="E40" s="47" t="n">
        <f>'1-PopRaceAlone'!E40</f>
        <v>236793</v>
      </c>
      <c r="F40" s="49" t="n">
        <f>E40/C40</f>
        <v>0.888142497074444</v>
      </c>
      <c r="G40" s="47" t="n">
        <v>4677</v>
      </c>
      <c r="H40" s="49" t="n">
        <f>G40/C40</f>
        <v>0.0175420829957692</v>
      </c>
      <c r="I40" s="47" t="n">
        <v>8349</v>
      </c>
      <c r="J40" s="49" t="n">
        <f>I40/C40</f>
        <v>0.0313146997929607</v>
      </c>
      <c r="K40" s="47" t="n">
        <v>1977</v>
      </c>
      <c r="L40" s="49" t="n">
        <f>K40/C40</f>
        <v>0.00741515888018724</v>
      </c>
      <c r="M40" s="47" t="n">
        <v>162</v>
      </c>
      <c r="N40" s="49" t="n">
        <f>M40/C40</f>
        <v>0.000607615446934918</v>
      </c>
      <c r="O40" s="47" t="n">
        <v>1502</v>
      </c>
      <c r="P40" s="49" t="n">
        <f>O40/C40</f>
        <v>0.00563357037837189</v>
      </c>
      <c r="Q40" s="62" t="n">
        <f>C40-E40</f>
        <v>29823</v>
      </c>
      <c r="R40" s="49" t="n">
        <f>Q40/$C40</f>
        <v>0.111857502925556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F3+H3+J3+L3+N3+P3+R3</f>
        <v>0.968051861327971</v>
      </c>
      <c r="E3" s="47" t="n">
        <f>'1A-PopNHRaceAlone'!E3</f>
        <v>104701</v>
      </c>
      <c r="F3" s="49" t="n">
        <f>E3/C3</f>
        <v>0.392790285004708</v>
      </c>
      <c r="G3" s="47" t="n">
        <v>95292</v>
      </c>
      <c r="H3" s="49" t="n">
        <f>G3/C3</f>
        <v>0.357492018592646</v>
      </c>
      <c r="I3" s="47" t="n">
        <v>1558</v>
      </c>
      <c r="J3" s="49" t="n">
        <f>I3/C3</f>
        <v>0.00584490371665347</v>
      </c>
      <c r="K3" s="47" t="n">
        <v>2548</v>
      </c>
      <c r="L3" s="49" t="n">
        <f>K3/C3</f>
        <v>0.00955893111041916</v>
      </c>
      <c r="M3" s="47" t="n">
        <v>155</v>
      </c>
      <c r="N3" s="49" t="n">
        <f>M3/C3</f>
        <v>0.000581489137407759</v>
      </c>
      <c r="O3" s="47" t="n">
        <v>1604</v>
      </c>
      <c r="P3" s="49" t="n">
        <f>O3/C3</f>
        <v>0.00601747468646481</v>
      </c>
      <c r="Q3" s="47" t="n">
        <f>'1A-PopNHRaceAlone'!Q3</f>
        <v>52183</v>
      </c>
      <c r="R3" s="49" t="n">
        <f>Q3/C3</f>
        <v>0.195766759079672</v>
      </c>
      <c r="S3" s="62" t="n">
        <f>C3-E3</f>
        <v>161856</v>
      </c>
      <c r="T3" s="49" t="n">
        <f>S3/$C3</f>
        <v>0.607209714995292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F4+H4+J4+L4+N4+P4+R4</f>
        <v>0.968319123901927</v>
      </c>
      <c r="E4" s="47" t="n">
        <f>'1A-PopNHRaceAlone'!E4</f>
        <v>159635</v>
      </c>
      <c r="F4" s="49" t="n">
        <f>E4/C4</f>
        <v>0.607857771143748</v>
      </c>
      <c r="G4" s="47" t="n">
        <v>64910</v>
      </c>
      <c r="H4" s="49" t="n">
        <f>G4/C4</f>
        <v>0.247164142731486</v>
      </c>
      <c r="I4" s="47" t="n">
        <v>915</v>
      </c>
      <c r="J4" s="49" t="n">
        <f>I4/C4</f>
        <v>0.00348413481126651</v>
      </c>
      <c r="K4" s="47" t="n">
        <v>4348</v>
      </c>
      <c r="L4" s="49" t="n">
        <f>K4/C4</f>
        <v>0.0165563039993298</v>
      </c>
      <c r="M4" s="47" t="n">
        <v>81</v>
      </c>
      <c r="N4" s="49" t="n">
        <f>M4/C4</f>
        <v>0.000308431606243265</v>
      </c>
      <c r="O4" s="47" t="n">
        <v>1475</v>
      </c>
      <c r="P4" s="49" t="n">
        <f>O4/C4</f>
        <v>0.00561650147171378</v>
      </c>
      <c r="Q4" s="47" t="n">
        <f>'1A-PopNHRaceAlone'!Q4</f>
        <v>22935</v>
      </c>
      <c r="R4" s="49" t="n">
        <f>Q4/C4</f>
        <v>0.0873318381381393</v>
      </c>
      <c r="S4" s="62" t="n">
        <f>C4-E4</f>
        <v>102984</v>
      </c>
      <c r="T4" s="49" t="n">
        <f>S4/$C4</f>
        <v>0.392142228856252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267500</v>
      </c>
      <c r="D5" s="49" t="n">
        <f>F5+H5+J5+L5+N5+P5+R5</f>
        <v>0.96956261682243</v>
      </c>
      <c r="E5" s="47" t="n">
        <f>'1A-PopNHRaceAlone'!E5</f>
        <v>107222</v>
      </c>
      <c r="F5" s="49" t="n">
        <f>E5/C5</f>
        <v>0.400829906542056</v>
      </c>
      <c r="G5" s="47" t="n">
        <v>114719</v>
      </c>
      <c r="H5" s="49" t="n">
        <f>G5/C5</f>
        <v>0.428856074766355</v>
      </c>
      <c r="I5" s="47" t="n">
        <v>1572</v>
      </c>
      <c r="J5" s="49" t="n">
        <f>I5/C5</f>
        <v>0.00587663551401869</v>
      </c>
      <c r="K5" s="47" t="n">
        <v>27584</v>
      </c>
      <c r="L5" s="49" t="n">
        <f>K5/C5</f>
        <v>0.103117757009346</v>
      </c>
      <c r="M5" s="47" t="n">
        <v>139</v>
      </c>
      <c r="N5" s="49" t="n">
        <f>M5/C5</f>
        <v>0.000519626168224299</v>
      </c>
      <c r="O5" s="47" t="n">
        <v>1695</v>
      </c>
      <c r="P5" s="49" t="n">
        <f>O5/C5</f>
        <v>0.00633644859813084</v>
      </c>
      <c r="Q5" s="47" t="n">
        <f>'1A-PopNHRaceAlone'!Q5</f>
        <v>6427</v>
      </c>
      <c r="R5" s="49" t="n">
        <f>Q5/C5</f>
        <v>0.0240261682242991</v>
      </c>
      <c r="S5" s="62" t="n">
        <f>C5-E5</f>
        <v>160278</v>
      </c>
      <c r="T5" s="49" t="n">
        <f>S5/$C5</f>
        <v>0.599170093457944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F6+H6+J6+L6+N6+P6+R6</f>
        <v>0.954916546389844</v>
      </c>
      <c r="E6" s="47" t="n">
        <f>'1A-PopNHRaceAlone'!E6</f>
        <v>194866</v>
      </c>
      <c r="F6" s="49" t="n">
        <f>E6/C6</f>
        <v>0.721165019799415</v>
      </c>
      <c r="G6" s="47" t="n">
        <v>38583</v>
      </c>
      <c r="H6" s="49" t="n">
        <f>G6/C6</f>
        <v>0.142788941934051</v>
      </c>
      <c r="I6" s="47" t="n">
        <v>1269</v>
      </c>
      <c r="J6" s="49" t="n">
        <f>I6/C6</f>
        <v>0.00469634728544465</v>
      </c>
      <c r="K6" s="47" t="n">
        <v>6043</v>
      </c>
      <c r="L6" s="49" t="n">
        <f>K6/C6</f>
        <v>0.0223640871914437</v>
      </c>
      <c r="M6" s="47" t="n">
        <v>107</v>
      </c>
      <c r="N6" s="49" t="n">
        <f>M6/C6</f>
        <v>0.000395988305392102</v>
      </c>
      <c r="O6" s="47" t="n">
        <v>1338</v>
      </c>
      <c r="P6" s="49" t="n">
        <f>O6/C6</f>
        <v>0.0049517042300433</v>
      </c>
      <c r="Q6" s="47" t="n">
        <f>'1A-PopNHRaceAlone'!Q6</f>
        <v>15822</v>
      </c>
      <c r="R6" s="49" t="n">
        <f>Q6/C6</f>
        <v>0.0585544576440546</v>
      </c>
      <c r="S6" s="62" t="n">
        <f>C6-E6</f>
        <v>75344</v>
      </c>
      <c r="T6" s="49" t="n">
        <f>S6/$C6</f>
        <v>0.278834980200585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F7+H7+J7+L7+N7+P7+R7</f>
        <v>0.960401087044015</v>
      </c>
      <c r="E7" s="47" t="n">
        <f>'1A-PopNHRaceAlone'!E7</f>
        <v>162250</v>
      </c>
      <c r="F7" s="49" t="n">
        <f>E7/C7</f>
        <v>0.621907233288998</v>
      </c>
      <c r="G7" s="47" t="n">
        <v>51122</v>
      </c>
      <c r="H7" s="49" t="n">
        <f>G7/C7</f>
        <v>0.195951565979662</v>
      </c>
      <c r="I7" s="47" t="n">
        <v>1213</v>
      </c>
      <c r="J7" s="49" t="n">
        <f>I7/C7</f>
        <v>0.0046494513034179</v>
      </c>
      <c r="K7" s="47" t="n">
        <v>24181</v>
      </c>
      <c r="L7" s="49" t="n">
        <f>K7/C7</f>
        <v>0.0926862176157859</v>
      </c>
      <c r="M7" s="47" t="n">
        <v>107</v>
      </c>
      <c r="N7" s="49" t="n">
        <f>M7/C7</f>
        <v>0.000410132967407845</v>
      </c>
      <c r="O7" s="47" t="n">
        <v>1359</v>
      </c>
      <c r="P7" s="49" t="n">
        <f>O7/C7</f>
        <v>0.00520907198791833</v>
      </c>
      <c r="Q7" s="47" t="n">
        <f>'1A-PopNHRaceAlone'!Q7</f>
        <v>10328</v>
      </c>
      <c r="R7" s="49" t="n">
        <f>Q7/C7</f>
        <v>0.0395874139008245</v>
      </c>
      <c r="S7" s="62" t="n">
        <f>C7-E7</f>
        <v>98641</v>
      </c>
      <c r="T7" s="49" t="n">
        <f>S7/$C7</f>
        <v>0.378092766711002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F8+H8+J8+L8+N8+P8+R8</f>
        <v>0.971836780203851</v>
      </c>
      <c r="E8" s="47" t="n">
        <f>'1A-PopNHRaceAlone'!E8</f>
        <v>118953</v>
      </c>
      <c r="F8" s="49" t="n">
        <f>E8/C8</f>
        <v>0.457351465448631</v>
      </c>
      <c r="G8" s="47" t="n">
        <v>108015</v>
      </c>
      <c r="H8" s="49" t="n">
        <f>G8/C8</f>
        <v>0.415296953758492</v>
      </c>
      <c r="I8" s="47" t="n">
        <v>1419</v>
      </c>
      <c r="J8" s="49" t="n">
        <f>I8/C8</f>
        <v>0.00545578278371801</v>
      </c>
      <c r="K8" s="47" t="n">
        <v>14819</v>
      </c>
      <c r="L8" s="49" t="n">
        <f>K8/C8</f>
        <v>0.0569762121718937</v>
      </c>
      <c r="M8" s="47" t="n">
        <v>82</v>
      </c>
      <c r="N8" s="49" t="n">
        <f>M8/C8</f>
        <v>0.000315274269390329</v>
      </c>
      <c r="O8" s="47" t="n">
        <v>1583</v>
      </c>
      <c r="P8" s="49" t="n">
        <f>O8/C8</f>
        <v>0.00608633132249866</v>
      </c>
      <c r="Q8" s="47" t="n">
        <f>'1A-PopNHRaceAlone'!Q8</f>
        <v>7895</v>
      </c>
      <c r="R8" s="49" t="n">
        <f>Q8/C8</f>
        <v>0.0303547604492274</v>
      </c>
      <c r="S8" s="62" t="n">
        <f>C8-E8</f>
        <v>141138</v>
      </c>
      <c r="T8" s="49" t="n">
        <f>S8/$C8</f>
        <v>0.542648534551369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F9+H9+J9+L9+N9+P9+R9</f>
        <v>0.974649445790488</v>
      </c>
      <c r="E9" s="47" t="n">
        <f>'1A-PopNHRaceAlone'!E9</f>
        <v>101027</v>
      </c>
      <c r="F9" s="49" t="n">
        <f>E9/C9</f>
        <v>0.385474178224622</v>
      </c>
      <c r="G9" s="47" t="n">
        <v>119299</v>
      </c>
      <c r="H9" s="49" t="n">
        <f>G9/C9</f>
        <v>0.455192017856802</v>
      </c>
      <c r="I9" s="47" t="n">
        <v>1361</v>
      </c>
      <c r="J9" s="49" t="n">
        <f>I9/C9</f>
        <v>0.00519297174580766</v>
      </c>
      <c r="K9" s="47" t="n">
        <v>12240</v>
      </c>
      <c r="L9" s="49" t="n">
        <f>K9/C9</f>
        <v>0.0467024057080718</v>
      </c>
      <c r="M9" s="47" t="n">
        <v>144</v>
      </c>
      <c r="N9" s="49" t="n">
        <f>M9/C9</f>
        <v>0.000549440067153786</v>
      </c>
      <c r="O9" s="47" t="n">
        <v>1826</v>
      </c>
      <c r="P9" s="49" t="n">
        <f>O9/C9</f>
        <v>0.00696720529599176</v>
      </c>
      <c r="Q9" s="47" t="n">
        <f>'1A-PopNHRaceAlone'!Q9</f>
        <v>19544</v>
      </c>
      <c r="R9" s="49" t="n">
        <f>Q9/C9</f>
        <v>0.0745712268920388</v>
      </c>
      <c r="S9" s="62" t="n">
        <f>C9-E9</f>
        <v>161058</v>
      </c>
      <c r="T9" s="49" t="n">
        <f>S9/$C9</f>
        <v>0.614525821775378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F10+H10+J10+L10+N10+P10+R10</f>
        <v>0.973197796168796</v>
      </c>
      <c r="E10" s="47" t="n">
        <f>'1A-PopNHRaceAlone'!E10</f>
        <v>127958</v>
      </c>
      <c r="F10" s="49" t="n">
        <f>E10/C10</f>
        <v>0.49438610319061</v>
      </c>
      <c r="G10" s="47" t="n">
        <v>109771</v>
      </c>
      <c r="H10" s="49" t="n">
        <f>G10/C10</f>
        <v>0.42411773342297</v>
      </c>
      <c r="I10" s="47" t="n">
        <v>1157</v>
      </c>
      <c r="J10" s="49" t="n">
        <f>I10/C10</f>
        <v>0.0044702536878627</v>
      </c>
      <c r="K10" s="47" t="n">
        <v>4748</v>
      </c>
      <c r="L10" s="49" t="n">
        <f>K10/C10</f>
        <v>0.0183446538547728</v>
      </c>
      <c r="M10" s="47" t="n">
        <v>147</v>
      </c>
      <c r="N10" s="49" t="n">
        <f>M10/C10</f>
        <v>0.000567957901569418</v>
      </c>
      <c r="O10" s="47" t="n">
        <v>1472</v>
      </c>
      <c r="P10" s="49" t="n">
        <f>O10/C10</f>
        <v>0.00568730633408288</v>
      </c>
      <c r="Q10" s="47" t="n">
        <f>'1A-PopNHRaceAlone'!Q10</f>
        <v>6632</v>
      </c>
      <c r="R10" s="49" t="n">
        <f>Q10/C10</f>
        <v>0.0256237877769278</v>
      </c>
      <c r="S10" s="62" t="n">
        <f>C10-E10</f>
        <v>130864</v>
      </c>
      <c r="T10" s="49" t="n">
        <f>S10/$C10</f>
        <v>0.50561389680939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F11+H11+J11+L11+N11+P11+R11</f>
        <v>0.967431021199015</v>
      </c>
      <c r="E11" s="47" t="n">
        <f>'1A-PopNHRaceAlone'!E11</f>
        <v>185502</v>
      </c>
      <c r="F11" s="49" t="n">
        <f>E11/C11</f>
        <v>0.707531409478912</v>
      </c>
      <c r="G11" s="47" t="n">
        <v>11675</v>
      </c>
      <c r="H11" s="49" t="n">
        <f>G11/C11</f>
        <v>0.044530135554691</v>
      </c>
      <c r="I11" s="47" t="n">
        <v>564</v>
      </c>
      <c r="J11" s="49" t="n">
        <f>I11/C11</f>
        <v>0.00215117742636794</v>
      </c>
      <c r="K11" s="47" t="n">
        <v>45073</v>
      </c>
      <c r="L11" s="49" t="n">
        <f>K11/C11</f>
        <v>0.171914929323905</v>
      </c>
      <c r="M11" s="47" t="n">
        <v>79</v>
      </c>
      <c r="N11" s="49" t="n">
        <f>M11/C11</f>
        <v>0.000301317405466432</v>
      </c>
      <c r="O11" s="47" t="n">
        <v>997</v>
      </c>
      <c r="P11" s="49" t="n">
        <f>O11/C11</f>
        <v>0.00380270193987383</v>
      </c>
      <c r="Q11" s="47" t="n">
        <f>'1A-PopNHRaceAlone'!Q11</f>
        <v>9753</v>
      </c>
      <c r="R11" s="49" t="n">
        <f>Q11/C11</f>
        <v>0.0371993500697988</v>
      </c>
      <c r="S11" s="62" t="n">
        <f>C11-E11</f>
        <v>76680</v>
      </c>
      <c r="T11" s="49" t="n">
        <f>S11/$C11</f>
        <v>0.292468590521088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F12+H12+J12+L12+N12+P12+R12</f>
        <v>0.972074897470633</v>
      </c>
      <c r="E12" s="47" t="n">
        <f>'1A-PopNHRaceAlone'!E12</f>
        <v>124350</v>
      </c>
      <c r="F12" s="49" t="n">
        <f>E12/C12</f>
        <v>0.461521331675543</v>
      </c>
      <c r="G12" s="47" t="n">
        <v>117883</v>
      </c>
      <c r="H12" s="49" t="n">
        <f>G12/C12</f>
        <v>0.437519253252176</v>
      </c>
      <c r="I12" s="47" t="n">
        <v>1271</v>
      </c>
      <c r="J12" s="49" t="n">
        <f>I12/C12</f>
        <v>0.0047172787499768</v>
      </c>
      <c r="K12" s="47" t="n">
        <v>11151</v>
      </c>
      <c r="L12" s="49" t="n">
        <f>K12/C12</f>
        <v>0.0413866053036911</v>
      </c>
      <c r="M12" s="47" t="n">
        <v>95</v>
      </c>
      <c r="N12" s="49" t="n">
        <f>M12/C12</f>
        <v>0.000352589678401099</v>
      </c>
      <c r="O12" s="47" t="n">
        <v>1363</v>
      </c>
      <c r="P12" s="49" t="n">
        <f>O12/C12</f>
        <v>0.00505873401748102</v>
      </c>
      <c r="Q12" s="47" t="n">
        <f>'1A-PopNHRaceAlone'!Q12</f>
        <v>5798</v>
      </c>
      <c r="R12" s="49" t="n">
        <f>Q12/C12</f>
        <v>0.0215191047933639</v>
      </c>
      <c r="S12" s="62" t="n">
        <f>C12-E12</f>
        <v>145085</v>
      </c>
      <c r="T12" s="49" t="n">
        <f>S12/$C12</f>
        <v>0.538478668324457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F13+H13+J13+L13+N13+P13+R13</f>
        <v>0.960325709661211</v>
      </c>
      <c r="E13" s="47" t="n">
        <f>'1A-PopNHRaceAlone'!E13</f>
        <v>179073</v>
      </c>
      <c r="F13" s="49" t="n">
        <f>E13/C13</f>
        <v>0.68683238532849</v>
      </c>
      <c r="G13" s="47" t="n">
        <v>55482</v>
      </c>
      <c r="H13" s="49" t="n">
        <f>G13/C13</f>
        <v>0.212800558447088</v>
      </c>
      <c r="I13" s="47" t="n">
        <v>896</v>
      </c>
      <c r="J13" s="49" t="n">
        <f>I13/C13</f>
        <v>0.00343659746167388</v>
      </c>
      <c r="K13" s="47" t="n">
        <v>6370</v>
      </c>
      <c r="L13" s="49" t="n">
        <f>K13/C13</f>
        <v>0.0244320600790878</v>
      </c>
      <c r="M13" s="47" t="n">
        <v>94</v>
      </c>
      <c r="N13" s="49" t="n">
        <f>M13/C13</f>
        <v>0.00036053589441668</v>
      </c>
      <c r="O13" s="47" t="n">
        <v>1067</v>
      </c>
      <c r="P13" s="49" t="n">
        <f>O13/C13</f>
        <v>0.00409246595045316</v>
      </c>
      <c r="Q13" s="47" t="n">
        <f>'1A-PopNHRaceAlone'!Q13</f>
        <v>7397</v>
      </c>
      <c r="R13" s="49" t="n">
        <f>Q13/C13</f>
        <v>0.0283711065000019</v>
      </c>
      <c r="S13" s="62" t="n">
        <f>C13-E13</f>
        <v>81650</v>
      </c>
      <c r="T13" s="49" t="n">
        <f>S13/$C13</f>
        <v>0.31316761467151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266200</v>
      </c>
      <c r="D14" s="49" t="n">
        <f>F14+H14+J14+L14+N14+P14+R14</f>
        <v>0.96194966190834</v>
      </c>
      <c r="E14" s="47" t="n">
        <f>'1A-PopNHRaceAlone'!E14</f>
        <v>209617</v>
      </c>
      <c r="F14" s="49" t="n">
        <f>E14/C14</f>
        <v>0.78744177310293</v>
      </c>
      <c r="G14" s="47" t="n">
        <v>33369</v>
      </c>
      <c r="H14" s="49" t="n">
        <f>G14/C14</f>
        <v>0.125353117956424</v>
      </c>
      <c r="I14" s="47" t="n">
        <v>923</v>
      </c>
      <c r="J14" s="49" t="n">
        <f>I14/C14</f>
        <v>0.00346731780616078</v>
      </c>
      <c r="K14" s="47" t="n">
        <v>3352</v>
      </c>
      <c r="L14" s="49" t="n">
        <f>K14/C14</f>
        <v>0.0125920360631104</v>
      </c>
      <c r="M14" s="47" t="n">
        <v>99</v>
      </c>
      <c r="N14" s="49" t="n">
        <f>M14/C14</f>
        <v>0.000371900826446281</v>
      </c>
      <c r="O14" s="47" t="n">
        <v>1058</v>
      </c>
      <c r="P14" s="49" t="n">
        <f>O14/C14</f>
        <v>0.00397445529676935</v>
      </c>
      <c r="Q14" s="47" t="n">
        <f>'1A-PopNHRaceAlone'!Q14</f>
        <v>7653</v>
      </c>
      <c r="R14" s="49" t="n">
        <f>Q14/C14</f>
        <v>0.0287490608564989</v>
      </c>
      <c r="S14" s="62" t="n">
        <f>C14-E14</f>
        <v>56583</v>
      </c>
      <c r="T14" s="49" t="n">
        <f>S14/$C14</f>
        <v>0.21255822689707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F15+H15+J15+L15+N15+P15+R15</f>
        <v>0.968650258883609</v>
      </c>
      <c r="E15" s="47" t="n">
        <f>'1A-PopNHRaceAlone'!E15</f>
        <v>190382</v>
      </c>
      <c r="F15" s="49" t="n">
        <f>E15/C15</f>
        <v>0.71069616732803</v>
      </c>
      <c r="G15" s="47" t="n">
        <v>22521</v>
      </c>
      <c r="H15" s="49" t="n">
        <f>G15/C15</f>
        <v>0.084070912084097</v>
      </c>
      <c r="I15" s="47" t="n">
        <v>529</v>
      </c>
      <c r="J15" s="49" t="n">
        <f>I15/C15</f>
        <v>0.00197475744826994</v>
      </c>
      <c r="K15" s="47" t="n">
        <v>36038</v>
      </c>
      <c r="L15" s="49" t="n">
        <f>K15/C15</f>
        <v>0.134529884538284</v>
      </c>
      <c r="M15" s="47" t="n">
        <v>108</v>
      </c>
      <c r="N15" s="49" t="n">
        <f>M15/C15</f>
        <v>0.000403164091518249</v>
      </c>
      <c r="O15" s="47" t="n">
        <v>1248</v>
      </c>
      <c r="P15" s="49" t="n">
        <f>O15/C15</f>
        <v>0.00465878505754421</v>
      </c>
      <c r="Q15" s="47" t="n">
        <f>'1A-PopNHRaceAlone'!Q15</f>
        <v>8657</v>
      </c>
      <c r="R15" s="49" t="n">
        <f>Q15/C15</f>
        <v>0.0323165883358656</v>
      </c>
      <c r="S15" s="62" t="n">
        <f>C15-E15</f>
        <v>77499</v>
      </c>
      <c r="T15" s="49" t="n">
        <f>S15/$C15</f>
        <v>0.28930383267197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271378</v>
      </c>
      <c r="D16" s="49" t="n">
        <f>F16+H16+J16+L16+N16+P16+R16</f>
        <v>0.952965973660356</v>
      </c>
      <c r="E16" s="47" t="n">
        <f>'1A-PopNHRaceAlone'!E16</f>
        <v>212343</v>
      </c>
      <c r="F16" s="49" t="n">
        <f>E16/C16</f>
        <v>0.782462100833524</v>
      </c>
      <c r="G16" s="47" t="n">
        <v>18930</v>
      </c>
      <c r="H16" s="49" t="n">
        <f>G16/C16</f>
        <v>0.0697551017400084</v>
      </c>
      <c r="I16" s="47" t="n">
        <v>963</v>
      </c>
      <c r="J16" s="49" t="n">
        <f>I16/C16</f>
        <v>0.00354855588883402</v>
      </c>
      <c r="K16" s="47" t="n">
        <v>13634</v>
      </c>
      <c r="L16" s="49" t="n">
        <f>K16/C16</f>
        <v>0.0502398867999617</v>
      </c>
      <c r="M16" s="47" t="n">
        <v>135</v>
      </c>
      <c r="N16" s="49" t="n">
        <f>M16/C16</f>
        <v>0.000497461105911312</v>
      </c>
      <c r="O16" s="47" t="n">
        <v>1221</v>
      </c>
      <c r="P16" s="49" t="n">
        <f>O16/C16</f>
        <v>0.00449925933568675</v>
      </c>
      <c r="Q16" s="47" t="n">
        <f>'1A-PopNHRaceAlone'!Q16</f>
        <v>11388</v>
      </c>
      <c r="R16" s="49" t="n">
        <f>Q16/C16</f>
        <v>0.0419636079564298</v>
      </c>
      <c r="S16" s="62" t="n">
        <f>C16-E16</f>
        <v>59035</v>
      </c>
      <c r="T16" s="49" t="n">
        <f>S16/$C16</f>
        <v>0.217537899166476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264379</v>
      </c>
      <c r="D17" s="49" t="n">
        <f>F17+H17+J17+L17+N17+P17+R17</f>
        <v>0.951198847109642</v>
      </c>
      <c r="E17" s="47" t="n">
        <f>'1A-PopNHRaceAlone'!E17</f>
        <v>171511</v>
      </c>
      <c r="F17" s="49" t="n">
        <f>E17/C17</f>
        <v>0.648731555834616</v>
      </c>
      <c r="G17" s="47" t="n">
        <v>39148</v>
      </c>
      <c r="H17" s="49" t="n">
        <f>G17/C17</f>
        <v>0.148075300988354</v>
      </c>
      <c r="I17" s="47" t="n">
        <v>1012</v>
      </c>
      <c r="J17" s="49" t="n">
        <f>I17/C17</f>
        <v>0.00382783806580704</v>
      </c>
      <c r="K17" s="47" t="n">
        <v>21707</v>
      </c>
      <c r="L17" s="49" t="n">
        <f>K17/C17</f>
        <v>0.0821056135320884</v>
      </c>
      <c r="M17" s="47" t="n">
        <v>261</v>
      </c>
      <c r="N17" s="49" t="n">
        <f>M17/C17</f>
        <v>0.000987219105904781</v>
      </c>
      <c r="O17" s="47" t="n">
        <v>1828</v>
      </c>
      <c r="P17" s="49" t="n">
        <f>O17/C17</f>
        <v>0.00691431619001509</v>
      </c>
      <c r="Q17" s="47" t="n">
        <f>'1A-PopNHRaceAlone'!Q17</f>
        <v>16010</v>
      </c>
      <c r="R17" s="49" t="n">
        <f>Q17/C17</f>
        <v>0.0605570033928565</v>
      </c>
      <c r="S17" s="62" t="n">
        <f>C17-E17</f>
        <v>92868</v>
      </c>
      <c r="T17" s="49" t="n">
        <f>S17/$C17</f>
        <v>0.351268444165384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263317</v>
      </c>
      <c r="D18" s="49" t="n">
        <f>F18+H18+J18+L18+N18+P18+R18</f>
        <v>0.956592244329078</v>
      </c>
      <c r="E18" s="47" t="n">
        <f>'1A-PopNHRaceAlone'!E18</f>
        <v>226803</v>
      </c>
      <c r="F18" s="49" t="n">
        <f>E18/C18</f>
        <v>0.861330639495361</v>
      </c>
      <c r="G18" s="47" t="n">
        <v>6713</v>
      </c>
      <c r="H18" s="49" t="n">
        <f>G18/C18</f>
        <v>0.0254939863358613</v>
      </c>
      <c r="I18" s="47" t="n">
        <v>883</v>
      </c>
      <c r="J18" s="49" t="n">
        <f>I18/C18</f>
        <v>0.00335337255095569</v>
      </c>
      <c r="K18" s="47" t="n">
        <v>1515</v>
      </c>
      <c r="L18" s="49" t="n">
        <f>K18/C18</f>
        <v>0.00575352142094889</v>
      </c>
      <c r="M18" s="47" t="n">
        <v>59</v>
      </c>
      <c r="N18" s="49" t="n">
        <f>M18/C18</f>
        <v>0.000224064530584808</v>
      </c>
      <c r="O18" s="47" t="n">
        <v>893</v>
      </c>
      <c r="P18" s="49" t="n">
        <f>O18/C18</f>
        <v>0.00339134959003786</v>
      </c>
      <c r="Q18" s="47" t="n">
        <f>'1A-PopNHRaceAlone'!Q18</f>
        <v>15021</v>
      </c>
      <c r="R18" s="49" t="n">
        <f>Q18/C18</f>
        <v>0.0570453104053289</v>
      </c>
      <c r="S18" s="62" t="n">
        <f>C18-E18</f>
        <v>36514</v>
      </c>
      <c r="T18" s="49" t="n">
        <f>S18/$C18</f>
        <v>0.138669360504639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265653</v>
      </c>
      <c r="D19" s="49" t="n">
        <f>F19+H19+J19+L19+N19+P19+R19</f>
        <v>0.955848418801971</v>
      </c>
      <c r="E19" s="47" t="n">
        <f>'1A-PopNHRaceAlone'!E19</f>
        <v>223407</v>
      </c>
      <c r="F19" s="49" t="n">
        <f>E19/C19</f>
        <v>0.84097299861097</v>
      </c>
      <c r="G19" s="47" t="n">
        <v>9606</v>
      </c>
      <c r="H19" s="49" t="n">
        <f>G19/C19</f>
        <v>0.0361599530214227</v>
      </c>
      <c r="I19" s="47" t="n">
        <v>1428</v>
      </c>
      <c r="J19" s="49" t="n">
        <f>I19/C19</f>
        <v>0.00537543336608282</v>
      </c>
      <c r="K19" s="47" t="n">
        <v>2683</v>
      </c>
      <c r="L19" s="49" t="n">
        <f>K19/C19</f>
        <v>0.0100996412613447</v>
      </c>
      <c r="M19" s="47" t="n">
        <v>159</v>
      </c>
      <c r="N19" s="49" t="n">
        <f>M19/C19</f>
        <v>0.000598525143702499</v>
      </c>
      <c r="O19" s="47" t="n">
        <v>1099</v>
      </c>
      <c r="P19" s="49" t="n">
        <f>O19/C19</f>
        <v>0.00413697567879903</v>
      </c>
      <c r="Q19" s="47" t="n">
        <f>'1A-PopNHRaceAlone'!Q19</f>
        <v>15542</v>
      </c>
      <c r="R19" s="49" t="n">
        <f>Q19/C19</f>
        <v>0.0585048917196493</v>
      </c>
      <c r="S19" s="62" t="n">
        <f>C19-E19</f>
        <v>42246</v>
      </c>
      <c r="T19" s="49" t="n">
        <f>S19/$C19</f>
        <v>0.15902700138903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264451</v>
      </c>
      <c r="D20" s="49" t="n">
        <f>F20+H20+J20+L20+N20+P20+R20</f>
        <v>0.955749836453634</v>
      </c>
      <c r="E20" s="47" t="n">
        <f>'1A-PopNHRaceAlone'!E20</f>
        <v>213692</v>
      </c>
      <c r="F20" s="49" t="n">
        <f>E20/C20</f>
        <v>0.808058959882927</v>
      </c>
      <c r="G20" s="47" t="n">
        <v>16605</v>
      </c>
      <c r="H20" s="49" t="n">
        <f>G20/C20</f>
        <v>0.0627904602364899</v>
      </c>
      <c r="I20" s="47" t="n">
        <v>1450</v>
      </c>
      <c r="J20" s="49" t="n">
        <f>I20/C20</f>
        <v>0.00548305735277991</v>
      </c>
      <c r="K20" s="47" t="n">
        <v>6783</v>
      </c>
      <c r="L20" s="49" t="n">
        <f>K20/C20</f>
        <v>0.025649364154418</v>
      </c>
      <c r="M20" s="47" t="n">
        <v>90</v>
      </c>
      <c r="N20" s="49" t="n">
        <f>M20/C20</f>
        <v>0.000340327697758753</v>
      </c>
      <c r="O20" s="47" t="n">
        <v>1128</v>
      </c>
      <c r="P20" s="49" t="n">
        <f>O20/C20</f>
        <v>0.00426544047857637</v>
      </c>
      <c r="Q20" s="47" t="n">
        <f>'1A-PopNHRaceAlone'!Q20</f>
        <v>13001</v>
      </c>
      <c r="R20" s="49" t="n">
        <f>Q20/C20</f>
        <v>0.0491622266506839</v>
      </c>
      <c r="S20" s="62" t="n">
        <f>C20-E20</f>
        <v>50759</v>
      </c>
      <c r="T20" s="49" t="n">
        <f>S20/$C20</f>
        <v>0.191941040117073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F21+H21+J21+L21+N21+P21+R21</f>
        <v>0.950127123328052</v>
      </c>
      <c r="E21" s="47" t="n">
        <f>'1A-PopNHRaceAlone'!E21</f>
        <v>201604</v>
      </c>
      <c r="F21" s="49" t="n">
        <f>E21/C21</f>
        <v>0.742857142857143</v>
      </c>
      <c r="G21" s="47" t="n">
        <v>30546</v>
      </c>
      <c r="H21" s="49" t="n">
        <f>G21/C21</f>
        <v>0.112553889236892</v>
      </c>
      <c r="I21" s="47" t="n">
        <v>1245</v>
      </c>
      <c r="J21" s="49" t="n">
        <f>I21/C21</f>
        <v>0.00458749401230701</v>
      </c>
      <c r="K21" s="47" t="n">
        <v>7282</v>
      </c>
      <c r="L21" s="49" t="n">
        <f>K21/C21</f>
        <v>0.026832234054313</v>
      </c>
      <c r="M21" s="47" t="n">
        <v>105</v>
      </c>
      <c r="N21" s="49" t="n">
        <f>M21/C21</f>
        <v>0.00038689708537529</v>
      </c>
      <c r="O21" s="47" t="n">
        <v>1642</v>
      </c>
      <c r="P21" s="49" t="n">
        <f>O21/C21</f>
        <v>0.00605033346844025</v>
      </c>
      <c r="Q21" s="47" t="n">
        <f>'1A-PopNHRaceAlone'!Q21</f>
        <v>15431</v>
      </c>
      <c r="R21" s="49" t="n">
        <f>Q21/C21</f>
        <v>0.0568591326135819</v>
      </c>
      <c r="S21" s="62" t="n">
        <f>C21-E21</f>
        <v>69786</v>
      </c>
      <c r="T21" s="49" t="n">
        <f>S21/$C21</f>
        <v>0.257142857142857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264393</v>
      </c>
      <c r="D22" s="49" t="n">
        <f>F22+H22+J22+L22+N22+P22+R22</f>
        <v>0.960781866388293</v>
      </c>
      <c r="E22" s="47" t="n">
        <f>'1A-PopNHRaceAlone'!E22</f>
        <v>197211</v>
      </c>
      <c r="F22" s="49" t="n">
        <f>E22/C22</f>
        <v>0.745900988301506</v>
      </c>
      <c r="G22" s="47" t="n">
        <v>21504</v>
      </c>
      <c r="H22" s="49" t="n">
        <f>G22/C22</f>
        <v>0.0813334694942756</v>
      </c>
      <c r="I22" s="47" t="n">
        <v>1461</v>
      </c>
      <c r="J22" s="49" t="n">
        <f>I22/C22</f>
        <v>0.00552586490565181</v>
      </c>
      <c r="K22" s="47" t="n">
        <v>3965</v>
      </c>
      <c r="L22" s="49" t="n">
        <f>K22/C22</f>
        <v>0.0149966148876861</v>
      </c>
      <c r="M22" s="47" t="n">
        <v>120</v>
      </c>
      <c r="N22" s="49" t="n">
        <f>M22/C22</f>
        <v>0.000453869807445734</v>
      </c>
      <c r="O22" s="47" t="n">
        <v>1063</v>
      </c>
      <c r="P22" s="49" t="n">
        <f>O22/C22</f>
        <v>0.00402053004429013</v>
      </c>
      <c r="Q22" s="47" t="n">
        <f>'1A-PopNHRaceAlone'!Q22</f>
        <v>28700</v>
      </c>
      <c r="R22" s="49" t="n">
        <f>Q22/C22</f>
        <v>0.108550528947438</v>
      </c>
      <c r="S22" s="62" t="n">
        <f>C22-E22</f>
        <v>67182</v>
      </c>
      <c r="T22" s="49" t="n">
        <f>S22/$C22</f>
        <v>0.254099011698494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264560</v>
      </c>
      <c r="D23" s="49" t="n">
        <f>F23+H23+J23+L23+N23+P23+R23</f>
        <v>0.951277592984578</v>
      </c>
      <c r="E23" s="47" t="n">
        <f>'1A-PopNHRaceAlone'!E23</f>
        <v>185881</v>
      </c>
      <c r="F23" s="49" t="n">
        <f>E23/C23</f>
        <v>0.702604324160871</v>
      </c>
      <c r="G23" s="47" t="n">
        <v>32236</v>
      </c>
      <c r="H23" s="49" t="n">
        <f>G23/C23</f>
        <v>0.121847596008467</v>
      </c>
      <c r="I23" s="47" t="n">
        <v>1352</v>
      </c>
      <c r="J23" s="49" t="n">
        <f>I23/C23</f>
        <v>0.00511037193831267</v>
      </c>
      <c r="K23" s="47" t="n">
        <v>7652</v>
      </c>
      <c r="L23" s="49" t="n">
        <f>K23/C23</f>
        <v>0.0289234956153614</v>
      </c>
      <c r="M23" s="47" t="n">
        <v>125</v>
      </c>
      <c r="N23" s="49" t="n">
        <f>M23/C23</f>
        <v>0.000472482612639855</v>
      </c>
      <c r="O23" s="47" t="n">
        <v>1416</v>
      </c>
      <c r="P23" s="49" t="n">
        <f>O23/C23</f>
        <v>0.00535228303598428</v>
      </c>
      <c r="Q23" s="47" t="n">
        <f>'1A-PopNHRaceAlone'!Q23</f>
        <v>23008</v>
      </c>
      <c r="R23" s="49" t="n">
        <f>Q23/C23</f>
        <v>0.0869670396129422</v>
      </c>
      <c r="S23" s="62" t="n">
        <f>C23-E23</f>
        <v>78679</v>
      </c>
      <c r="T23" s="49" t="n">
        <f>S23/$C23</f>
        <v>0.297395675839129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267918</v>
      </c>
      <c r="D24" s="49" t="n">
        <f>F24+H24+J24+L24+N24+P24+R24</f>
        <v>0.960514037877261</v>
      </c>
      <c r="E24" s="47" t="n">
        <f>'1A-PopNHRaceAlone'!E24</f>
        <v>243423</v>
      </c>
      <c r="F24" s="49" t="n">
        <f>E24/C24</f>
        <v>0.908572772266141</v>
      </c>
      <c r="G24" s="47" t="n">
        <v>1971</v>
      </c>
      <c r="H24" s="49" t="n">
        <f>G24/C24</f>
        <v>0.00735672855127315</v>
      </c>
      <c r="I24" s="47" t="n">
        <v>742</v>
      </c>
      <c r="J24" s="49" t="n">
        <f>I24/C24</f>
        <v>0.00276950410200136</v>
      </c>
      <c r="K24" s="47" t="n">
        <v>2388</v>
      </c>
      <c r="L24" s="49" t="n">
        <f>K24/C24</f>
        <v>0.00891317492665666</v>
      </c>
      <c r="M24" s="47" t="n">
        <v>169</v>
      </c>
      <c r="N24" s="49" t="n">
        <f>M24/C24</f>
        <v>0.00063079001784128</v>
      </c>
      <c r="O24" s="47" t="n">
        <v>842</v>
      </c>
      <c r="P24" s="49" t="n">
        <f>O24/C24</f>
        <v>0.00314275263326839</v>
      </c>
      <c r="Q24" s="47" t="n">
        <f>'1A-PopNHRaceAlone'!Q24</f>
        <v>7804</v>
      </c>
      <c r="R24" s="49" t="n">
        <f>Q24/C24</f>
        <v>0.029128315380079</v>
      </c>
      <c r="S24" s="62" t="n">
        <f>C24-E24</f>
        <v>24495</v>
      </c>
      <c r="T24" s="49" t="n">
        <f>S24/$C24</f>
        <v>0.0914272277338589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F25+H25+J25+L25+N25+P25+R25</f>
        <v>0.958558188971973</v>
      </c>
      <c r="E25" s="47" t="n">
        <f>'1A-PopNHRaceAlone'!E25</f>
        <v>224651</v>
      </c>
      <c r="F25" s="49" t="n">
        <f>E25/C25</f>
        <v>0.837827959796371</v>
      </c>
      <c r="G25" s="47" t="n">
        <v>9960</v>
      </c>
      <c r="H25" s="49" t="n">
        <f>G25/C25</f>
        <v>0.0371454677681019</v>
      </c>
      <c r="I25" s="47" t="n">
        <v>760</v>
      </c>
      <c r="J25" s="49" t="n">
        <f>I25/C25</f>
        <v>0.00283439312286721</v>
      </c>
      <c r="K25" s="47" t="n">
        <v>7272</v>
      </c>
      <c r="L25" s="49" t="n">
        <f>K25/C25</f>
        <v>0.0271206668282768</v>
      </c>
      <c r="M25" s="47" t="n">
        <v>75</v>
      </c>
      <c r="N25" s="49" t="n">
        <f>M25/C25</f>
        <v>0.00027970984765137</v>
      </c>
      <c r="O25" s="47" t="n">
        <v>1031</v>
      </c>
      <c r="P25" s="49" t="n">
        <f>O25/C25</f>
        <v>0.00384507803904749</v>
      </c>
      <c r="Q25" s="47" t="n">
        <f>'1A-PopNHRaceAlone'!Q25</f>
        <v>13274</v>
      </c>
      <c r="R25" s="49" t="n">
        <f>Q25/C25</f>
        <v>0.0495049135696571</v>
      </c>
      <c r="S25" s="62" t="n">
        <f>C25-E25</f>
        <v>43484</v>
      </c>
      <c r="T25" s="49" t="n">
        <f>S25/$C25</f>
        <v>0.162172040203629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265614</v>
      </c>
      <c r="D26" s="49" t="n">
        <f>F26+H26+J26+L26+N26+P26+R26</f>
        <v>0.963062940959437</v>
      </c>
      <c r="E26" s="47" t="n">
        <f>'1A-PopNHRaceAlone'!E26</f>
        <v>232545</v>
      </c>
      <c r="F26" s="49" t="n">
        <f>E26/C26</f>
        <v>0.875499785402878</v>
      </c>
      <c r="G26" s="47" t="n">
        <v>4815</v>
      </c>
      <c r="H26" s="49" t="n">
        <f>G26/C26</f>
        <v>0.0181278095281122</v>
      </c>
      <c r="I26" s="47" t="n">
        <v>545</v>
      </c>
      <c r="J26" s="49" t="n">
        <f>I26/C26</f>
        <v>0.00205184967659837</v>
      </c>
      <c r="K26" s="47" t="n">
        <v>6705</v>
      </c>
      <c r="L26" s="49" t="n">
        <f>K26/C26</f>
        <v>0.0252433983148479</v>
      </c>
      <c r="M26" s="47" t="n">
        <v>69</v>
      </c>
      <c r="N26" s="49" t="n">
        <f>M26/C26</f>
        <v>0.00025977546364273</v>
      </c>
      <c r="O26" s="47" t="n">
        <v>816</v>
      </c>
      <c r="P26" s="49" t="n">
        <f>O26/C26</f>
        <v>0.00307212722220967</v>
      </c>
      <c r="Q26" s="47" t="n">
        <f>'1A-PopNHRaceAlone'!Q26</f>
        <v>10308</v>
      </c>
      <c r="R26" s="49" t="n">
        <f>Q26/C26</f>
        <v>0.0388081953511487</v>
      </c>
      <c r="S26" s="62" t="n">
        <f>C26-E26</f>
        <v>33069</v>
      </c>
      <c r="T26" s="49" t="n">
        <f>S26/$C26</f>
        <v>0.124500214597122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265221</v>
      </c>
      <c r="D27" s="49" t="n">
        <f>F27+H27+J27+L27+N27+P27+R27</f>
        <v>0.962284283672862</v>
      </c>
      <c r="E27" s="47" t="n">
        <f>'1A-PopNHRaceAlone'!E27</f>
        <v>236156</v>
      </c>
      <c r="F27" s="49" t="n">
        <f>E27/C27</f>
        <v>0.890412146851117</v>
      </c>
      <c r="G27" s="47" t="n">
        <v>6243</v>
      </c>
      <c r="H27" s="49" t="n">
        <f>G27/C27</f>
        <v>0.0235388600450191</v>
      </c>
      <c r="I27" s="47" t="n">
        <v>920</v>
      </c>
      <c r="J27" s="49" t="n">
        <f>I27/C27</f>
        <v>0.00346880526051859</v>
      </c>
      <c r="K27" s="47" t="n">
        <v>1231</v>
      </c>
      <c r="L27" s="49" t="n">
        <f>K27/C27</f>
        <v>0.00464141225619389</v>
      </c>
      <c r="M27" s="47" t="n">
        <v>97</v>
      </c>
      <c r="N27" s="49" t="n">
        <f>M27/C27</f>
        <v>0.000365732728554677</v>
      </c>
      <c r="O27" s="47" t="n">
        <v>740</v>
      </c>
      <c r="P27" s="49" t="n">
        <f>O27/C27</f>
        <v>0.00279012597041712</v>
      </c>
      <c r="Q27" s="47" t="n">
        <f>'1A-PopNHRaceAlone'!Q27</f>
        <v>9831</v>
      </c>
      <c r="R27" s="49" t="n">
        <f>Q27/C27</f>
        <v>0.0370672005610415</v>
      </c>
      <c r="S27" s="62" t="n">
        <f>C27-E27</f>
        <v>29065</v>
      </c>
      <c r="T27" s="49" t="n">
        <f>S27/$C27</f>
        <v>0.109587853148883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267234</v>
      </c>
      <c r="D28" s="49" t="n">
        <f>F28+H28+J28+L28+N28+P28+R28</f>
        <v>0.959986378978723</v>
      </c>
      <c r="E28" s="47" t="n">
        <f>'1A-PopNHRaceAlone'!E28</f>
        <v>230986</v>
      </c>
      <c r="F28" s="49" t="n">
        <f>E28/C28</f>
        <v>0.864358577127162</v>
      </c>
      <c r="G28" s="47" t="n">
        <v>9135</v>
      </c>
      <c r="H28" s="49" t="n">
        <f>G28/C28</f>
        <v>0.0341835245515167</v>
      </c>
      <c r="I28" s="47" t="n">
        <v>1001</v>
      </c>
      <c r="J28" s="49" t="n">
        <f>I28/C28</f>
        <v>0.00374578085123899</v>
      </c>
      <c r="K28" s="47" t="n">
        <v>1089</v>
      </c>
      <c r="L28" s="49" t="n">
        <f>K28/C28</f>
        <v>0.00407508026673253</v>
      </c>
      <c r="M28" s="47" t="n">
        <v>100</v>
      </c>
      <c r="N28" s="49" t="n">
        <f>M28/C28</f>
        <v>0.000374203881242656</v>
      </c>
      <c r="O28" s="47" t="n">
        <v>701</v>
      </c>
      <c r="P28" s="49" t="n">
        <f>O28/C28</f>
        <v>0.00262316920751102</v>
      </c>
      <c r="Q28" s="47" t="n">
        <f>'1A-PopNHRaceAlone'!Q28</f>
        <v>13529</v>
      </c>
      <c r="R28" s="49" t="n">
        <f>Q28/C28</f>
        <v>0.050626043093319</v>
      </c>
      <c r="S28" s="62" t="n">
        <f>C28-E28</f>
        <v>36248</v>
      </c>
      <c r="T28" s="49" t="n">
        <f>S28/$C28</f>
        <v>0.135641422872838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266147</v>
      </c>
      <c r="D29" s="49" t="n">
        <f>F29+H29+J29+L29+N29+P29+R29</f>
        <v>0.956734436232609</v>
      </c>
      <c r="E29" s="47" t="n">
        <f>'1A-PopNHRaceAlone'!E29</f>
        <v>160042</v>
      </c>
      <c r="F29" s="49" t="n">
        <f>E29/C29</f>
        <v>0.601329340552402</v>
      </c>
      <c r="G29" s="47" t="n">
        <v>76837</v>
      </c>
      <c r="H29" s="49" t="n">
        <f>G29/C29</f>
        <v>0.288701356769004</v>
      </c>
      <c r="I29" s="47" t="n">
        <v>1603</v>
      </c>
      <c r="J29" s="49" t="n">
        <f>I29/C29</f>
        <v>0.00602298729649404</v>
      </c>
      <c r="K29" s="47" t="n">
        <v>3477</v>
      </c>
      <c r="L29" s="49" t="n">
        <f>K29/C29</f>
        <v>0.0130642088770491</v>
      </c>
      <c r="M29" s="47" t="n">
        <v>139</v>
      </c>
      <c r="N29" s="49" t="n">
        <f>M29/C29</f>
        <v>0.000522267769315453</v>
      </c>
      <c r="O29" s="47" t="n">
        <v>1283</v>
      </c>
      <c r="P29" s="49" t="n">
        <f>O29/C29</f>
        <v>0.00482064423044408</v>
      </c>
      <c r="Q29" s="47" t="n">
        <f>'1A-PopNHRaceAlone'!Q29</f>
        <v>11251</v>
      </c>
      <c r="R29" s="49" t="n">
        <f>Q29/C29</f>
        <v>0.0422736307379005</v>
      </c>
      <c r="S29" s="62" t="n">
        <f>C29-E29</f>
        <v>106105</v>
      </c>
      <c r="T29" s="49" t="n">
        <f>S29/$C29</f>
        <v>0.398670659447599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270401</v>
      </c>
      <c r="D30" s="49" t="n">
        <f>F30+H30+J30+L30+N30+P30+R30</f>
        <v>0.959515682264489</v>
      </c>
      <c r="E30" s="47" t="n">
        <f>'1A-PopNHRaceAlone'!E30</f>
        <v>217239</v>
      </c>
      <c r="F30" s="49" t="n">
        <f>E30/C30</f>
        <v>0.803395697501119</v>
      </c>
      <c r="G30" s="47" t="n">
        <v>12619</v>
      </c>
      <c r="H30" s="49" t="n">
        <f>G30/C30</f>
        <v>0.0466677268205369</v>
      </c>
      <c r="I30" s="47" t="n">
        <v>921</v>
      </c>
      <c r="J30" s="49" t="n">
        <f>I30/C30</f>
        <v>0.00340605249240942</v>
      </c>
      <c r="K30" s="47" t="n">
        <v>13682</v>
      </c>
      <c r="L30" s="49" t="n">
        <f>K30/C30</f>
        <v>0.0505989252998325</v>
      </c>
      <c r="M30" s="47" t="n">
        <v>152</v>
      </c>
      <c r="N30" s="49" t="n">
        <f>M30/C30</f>
        <v>0.000562128098638688</v>
      </c>
      <c r="O30" s="47" t="n">
        <v>1167</v>
      </c>
      <c r="P30" s="49" t="n">
        <f>O30/C30</f>
        <v>0.00431581244152204</v>
      </c>
      <c r="Q30" s="47" t="n">
        <f>'1A-PopNHRaceAlone'!Q30</f>
        <v>13674</v>
      </c>
      <c r="R30" s="49" t="n">
        <f>Q30/C30</f>
        <v>0.0505693396104304</v>
      </c>
      <c r="S30" s="62" t="n">
        <f>C30-E30</f>
        <v>53162</v>
      </c>
      <c r="T30" s="49" t="n">
        <f>S30/$C30</f>
        <v>0.196604302498881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267222</v>
      </c>
      <c r="D31" s="49" t="n">
        <f>F31+H31+J31+L31+N31+P31+R31</f>
        <v>0.963176684554415</v>
      </c>
      <c r="E31" s="47" t="n">
        <f>'1A-PopNHRaceAlone'!E31</f>
        <v>149570</v>
      </c>
      <c r="F31" s="49" t="n">
        <f>E31/C31</f>
        <v>0.559721879186594</v>
      </c>
      <c r="G31" s="47" t="n">
        <v>43043</v>
      </c>
      <c r="H31" s="49" t="n">
        <f>G31/C31</f>
        <v>0.161075809626453</v>
      </c>
      <c r="I31" s="47" t="n">
        <v>1163</v>
      </c>
      <c r="J31" s="49" t="n">
        <f>I31/C31</f>
        <v>0.00435218657146492</v>
      </c>
      <c r="K31" s="47" t="n">
        <v>13299</v>
      </c>
      <c r="L31" s="49" t="n">
        <f>K31/C31</f>
        <v>0.0497676089543526</v>
      </c>
      <c r="M31" s="47" t="n">
        <v>124</v>
      </c>
      <c r="N31" s="49" t="n">
        <f>M31/C31</f>
        <v>0.000464033649924033</v>
      </c>
      <c r="O31" s="47" t="n">
        <v>1277</v>
      </c>
      <c r="P31" s="49" t="n">
        <f>O31/C31</f>
        <v>0.0047787981528467</v>
      </c>
      <c r="Q31" s="47" t="n">
        <f>'1A-PopNHRaceAlone'!Q31</f>
        <v>48906</v>
      </c>
      <c r="R31" s="49" t="n">
        <f>Q31/C31</f>
        <v>0.18301636841278</v>
      </c>
      <c r="S31" s="62" t="n">
        <f>C31-E31</f>
        <v>117652</v>
      </c>
      <c r="T31" s="49" t="n">
        <f>S31/$C31</f>
        <v>0.440278120813406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261699</v>
      </c>
      <c r="D32" s="49" t="n">
        <f>F32+H32+J32+L32+N32+P32+R32</f>
        <v>0.958631863323895</v>
      </c>
      <c r="E32" s="47" t="n">
        <f>'1A-PopNHRaceAlone'!E32</f>
        <v>206970</v>
      </c>
      <c r="F32" s="49" t="n">
        <f>E32/C32</f>
        <v>0.790870427475841</v>
      </c>
      <c r="G32" s="47" t="n">
        <v>16373</v>
      </c>
      <c r="H32" s="49" t="n">
        <f>G32/C32</f>
        <v>0.0625642436539689</v>
      </c>
      <c r="I32" s="47" t="n">
        <v>946</v>
      </c>
      <c r="J32" s="49" t="n">
        <f>I32/C32</f>
        <v>0.00361483994971322</v>
      </c>
      <c r="K32" s="47" t="n">
        <v>5800</v>
      </c>
      <c r="L32" s="49" t="n">
        <f>K32/C32</f>
        <v>0.0221628664992988</v>
      </c>
      <c r="M32" s="47" t="n">
        <v>117</v>
      </c>
      <c r="N32" s="49" t="n">
        <f>M32/C32</f>
        <v>0.000447078513865166</v>
      </c>
      <c r="O32" s="47" t="n">
        <v>1092</v>
      </c>
      <c r="P32" s="49" t="n">
        <f>O32/C32</f>
        <v>0.00417273279607488</v>
      </c>
      <c r="Q32" s="47" t="n">
        <f>'1A-PopNHRaceAlone'!Q32</f>
        <v>19575</v>
      </c>
      <c r="R32" s="49" t="n">
        <f>Q32/C32</f>
        <v>0.0747996744351335</v>
      </c>
      <c r="S32" s="62" t="n">
        <f>C32-E32</f>
        <v>54729</v>
      </c>
      <c r="T32" s="49" t="n">
        <f>S32/$C32</f>
        <v>0.209129572524159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264796</v>
      </c>
      <c r="D33" s="49" t="n">
        <f>F33+H33+J33+L33+N33+P33+R33</f>
        <v>0.965822746567169</v>
      </c>
      <c r="E33" s="47" t="n">
        <f>'1A-PopNHRaceAlone'!E33</f>
        <v>221160</v>
      </c>
      <c r="F33" s="49" t="n">
        <f>E33/C33</f>
        <v>0.835208991072373</v>
      </c>
      <c r="G33" s="47" t="n">
        <v>4170</v>
      </c>
      <c r="H33" s="49" t="n">
        <f>G33/C33</f>
        <v>0.0157479720237466</v>
      </c>
      <c r="I33" s="47" t="n">
        <v>731</v>
      </c>
      <c r="J33" s="49" t="n">
        <f>I33/C33</f>
        <v>0.00276061571927068</v>
      </c>
      <c r="K33" s="47" t="n">
        <v>6932</v>
      </c>
      <c r="L33" s="49" t="n">
        <f>K33/C33</f>
        <v>0.0261786431819212</v>
      </c>
      <c r="M33" s="47" t="n">
        <v>134</v>
      </c>
      <c r="N33" s="49" t="n">
        <f>M33/C33</f>
        <v>0.000506049940331425</v>
      </c>
      <c r="O33" s="47" t="n">
        <v>838</v>
      </c>
      <c r="P33" s="49" t="n">
        <f>O33/C33</f>
        <v>0.00316470037311742</v>
      </c>
      <c r="Q33" s="47" t="n">
        <f>'1A-PopNHRaceAlone'!Q33</f>
        <v>21781</v>
      </c>
      <c r="R33" s="49" t="n">
        <f>Q33/C33</f>
        <v>0.0822557742564087</v>
      </c>
      <c r="S33" s="62" t="n">
        <f>C33-E33</f>
        <v>43636</v>
      </c>
      <c r="T33" s="49" t="n">
        <f>S33/$C33</f>
        <v>0.164791008927627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261281</v>
      </c>
      <c r="D34" s="49" t="n">
        <f>F34+H34+J34+L34+N34+P34+R34</f>
        <v>0.955163215082613</v>
      </c>
      <c r="E34" s="47" t="n">
        <f>'1A-PopNHRaceAlone'!E34</f>
        <v>201924</v>
      </c>
      <c r="F34" s="49" t="n">
        <f>E34/C34</f>
        <v>0.772823129121521</v>
      </c>
      <c r="G34" s="47" t="n">
        <v>25644</v>
      </c>
      <c r="H34" s="49" t="n">
        <f>G34/C34</f>
        <v>0.0981472054990604</v>
      </c>
      <c r="I34" s="47" t="n">
        <v>2282</v>
      </c>
      <c r="J34" s="49" t="n">
        <f>I34/C34</f>
        <v>0.0087338918635492</v>
      </c>
      <c r="K34" s="47" t="n">
        <v>1495</v>
      </c>
      <c r="L34" s="49" t="n">
        <f>K34/C34</f>
        <v>0.00572180908676865</v>
      </c>
      <c r="M34" s="47" t="n">
        <v>113</v>
      </c>
      <c r="N34" s="49" t="n">
        <f>M34/C34</f>
        <v>0.000432484566424654</v>
      </c>
      <c r="O34" s="47" t="n">
        <v>873</v>
      </c>
      <c r="P34" s="49" t="n">
        <f>O34/C34</f>
        <v>0.00334123032290905</v>
      </c>
      <c r="Q34" s="47" t="n">
        <f>'1A-PopNHRaceAlone'!Q34</f>
        <v>17235</v>
      </c>
      <c r="R34" s="49" t="n">
        <f>Q34/C34</f>
        <v>0.0659634646223797</v>
      </c>
      <c r="S34" s="62" t="n">
        <f>C34-E34</f>
        <v>59357</v>
      </c>
      <c r="T34" s="49" t="n">
        <f>S34/$C34</f>
        <v>0.227176870878479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267066</v>
      </c>
      <c r="D35" s="49" t="n">
        <f>F35+H35+J35+L35+N35+P35+R35</f>
        <v>0.964544344843597</v>
      </c>
      <c r="E35" s="47" t="n">
        <f>'1A-PopNHRaceAlone'!E35</f>
        <v>235196</v>
      </c>
      <c r="F35" s="49" t="n">
        <f>E35/C35</f>
        <v>0.880666202361963</v>
      </c>
      <c r="G35" s="47" t="n">
        <v>6342</v>
      </c>
      <c r="H35" s="49" t="n">
        <f>G35/C35</f>
        <v>0.023746938958909</v>
      </c>
      <c r="I35" s="47" t="n">
        <v>1018</v>
      </c>
      <c r="J35" s="49" t="n">
        <f>I35/C35</f>
        <v>0.00381179184171703</v>
      </c>
      <c r="K35" s="47" t="n">
        <v>1110</v>
      </c>
      <c r="L35" s="49" t="n">
        <f>K35/C35</f>
        <v>0.00415627597672485</v>
      </c>
      <c r="M35" s="47" t="n">
        <v>101</v>
      </c>
      <c r="N35" s="49" t="n">
        <f>M35/C35</f>
        <v>0.000378183669954244</v>
      </c>
      <c r="O35" s="47" t="n">
        <v>696</v>
      </c>
      <c r="P35" s="49" t="n">
        <f>O35/C35</f>
        <v>0.00260609736918964</v>
      </c>
      <c r="Q35" s="47" t="n">
        <f>'1A-PopNHRaceAlone'!Q35</f>
        <v>13134</v>
      </c>
      <c r="R35" s="49" t="n">
        <f>Q35/C35</f>
        <v>0.049178854665139</v>
      </c>
      <c r="S35" s="62" t="n">
        <f>C35-E35</f>
        <v>31870</v>
      </c>
      <c r="T35" s="49" t="n">
        <f>S35/$C35</f>
        <v>0.119333797638037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266735</v>
      </c>
      <c r="D36" s="49" t="n">
        <f>F36+H36+J36+L36+N36+P36+R36</f>
        <v>0.959937765947476</v>
      </c>
      <c r="E36" s="47" t="n">
        <f>'1A-PopNHRaceAlone'!E36</f>
        <v>235962</v>
      </c>
      <c r="F36" s="49" t="n">
        <f>E36/C36</f>
        <v>0.884630813354078</v>
      </c>
      <c r="G36" s="47" t="n">
        <v>4317</v>
      </c>
      <c r="H36" s="49" t="n">
        <f>G36/C36</f>
        <v>0.0161846026955593</v>
      </c>
      <c r="I36" s="47" t="n">
        <v>3075</v>
      </c>
      <c r="J36" s="49" t="n">
        <f>I36/C36</f>
        <v>0.0115282958741822</v>
      </c>
      <c r="K36" s="47" t="n">
        <v>3450</v>
      </c>
      <c r="L36" s="49" t="n">
        <f>K36/C36</f>
        <v>0.0129341856149362</v>
      </c>
      <c r="M36" s="47" t="n">
        <v>160</v>
      </c>
      <c r="N36" s="49" t="n">
        <f>M36/C36</f>
        <v>0.000599846289388344</v>
      </c>
      <c r="O36" s="47" t="n">
        <v>891</v>
      </c>
      <c r="P36" s="49" t="n">
        <f>O36/C36</f>
        <v>0.00334039402403134</v>
      </c>
      <c r="Q36" s="47" t="n">
        <f>'1A-PopNHRaceAlone'!Q36</f>
        <v>8194</v>
      </c>
      <c r="R36" s="49" t="n">
        <f>Q36/C36</f>
        <v>0.0307196280953006</v>
      </c>
      <c r="S36" s="62" t="n">
        <f>C36-E36</f>
        <v>30773</v>
      </c>
      <c r="T36" s="49" t="n">
        <f>S36/$C36</f>
        <v>0.115369186645922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263215</v>
      </c>
      <c r="D37" s="49" t="n">
        <f>F37+H37+J37+L37+N37+P37+R37</f>
        <v>0.96278707520468</v>
      </c>
      <c r="E37" s="47" t="n">
        <f>'1A-PopNHRaceAlone'!E37</f>
        <v>195206</v>
      </c>
      <c r="F37" s="49" t="n">
        <f>E37/C37</f>
        <v>0.741621868054632</v>
      </c>
      <c r="G37" s="47" t="n">
        <v>32574</v>
      </c>
      <c r="H37" s="49" t="n">
        <f>G37/C37</f>
        <v>0.123754345307068</v>
      </c>
      <c r="I37" s="47" t="n">
        <v>1039</v>
      </c>
      <c r="J37" s="49" t="n">
        <f>I37/C37</f>
        <v>0.00394734342647645</v>
      </c>
      <c r="K37" s="47" t="n">
        <v>2887</v>
      </c>
      <c r="L37" s="49" t="n">
        <f>K37/C37</f>
        <v>0.0109682198962825</v>
      </c>
      <c r="M37" s="47" t="n">
        <v>94</v>
      </c>
      <c r="N37" s="49" t="n">
        <f>M37/C37</f>
        <v>0.000357122504416542</v>
      </c>
      <c r="O37" s="47" t="n">
        <v>1105</v>
      </c>
      <c r="P37" s="49" t="n">
        <f>O37/C37</f>
        <v>0.00419808901468381</v>
      </c>
      <c r="Q37" s="47" t="n">
        <f>'1A-PopNHRaceAlone'!Q37</f>
        <v>20515</v>
      </c>
      <c r="R37" s="49" t="n">
        <f>Q37/C37</f>
        <v>0.0779400870011208</v>
      </c>
      <c r="S37" s="62" t="n">
        <f>C37-E37</f>
        <v>68009</v>
      </c>
      <c r="T37" s="49" t="n">
        <f>S37/$C37</f>
        <v>0.258378131945368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259390</v>
      </c>
      <c r="D38" s="49" t="n">
        <f>F38+H38+J38+L38+N38+P38+R38</f>
        <v>0.962195921199737</v>
      </c>
      <c r="E38" s="47" t="n">
        <f>'1A-PopNHRaceAlone'!E38</f>
        <v>236344</v>
      </c>
      <c r="F38" s="49" t="n">
        <f>E38/C38</f>
        <v>0.911153089941786</v>
      </c>
      <c r="G38" s="47" t="n">
        <v>1251</v>
      </c>
      <c r="H38" s="49" t="n">
        <f>G38/C38</f>
        <v>0.00482285361810401</v>
      </c>
      <c r="I38" s="47" t="n">
        <v>2345</v>
      </c>
      <c r="J38" s="49" t="n">
        <f>I38/C38</f>
        <v>0.00904044103473534</v>
      </c>
      <c r="K38" s="47" t="n">
        <v>1587</v>
      </c>
      <c r="L38" s="49" t="n">
        <f>K38/C38</f>
        <v>0.00611820039323027</v>
      </c>
      <c r="M38" s="47" t="n">
        <v>126</v>
      </c>
      <c r="N38" s="49" t="n">
        <f>M38/C38</f>
        <v>0.000485755040672347</v>
      </c>
      <c r="O38" s="47" t="n">
        <v>806</v>
      </c>
      <c r="P38" s="49" t="n">
        <f>O38/C38</f>
        <v>0.00310729018080882</v>
      </c>
      <c r="Q38" s="47" t="n">
        <f>'1A-PopNHRaceAlone'!Q38</f>
        <v>7125</v>
      </c>
      <c r="R38" s="49" t="n">
        <f>Q38/C38</f>
        <v>0.0274682909904006</v>
      </c>
      <c r="S38" s="62" t="n">
        <f>C38-E38</f>
        <v>23046</v>
      </c>
      <c r="T38" s="49" t="n">
        <f>S38/$C38</f>
        <v>0.0888469100582135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263924</v>
      </c>
      <c r="D39" s="49" t="n">
        <f>F39+H39+J39+L39+N39+P39+R39</f>
        <v>0.955547809217805</v>
      </c>
      <c r="E39" s="47" t="n">
        <f>'1A-PopNHRaceAlone'!E39</f>
        <v>235288</v>
      </c>
      <c r="F39" s="49" t="n">
        <f>E39/C39</f>
        <v>0.89149906791349</v>
      </c>
      <c r="G39" s="47" t="n">
        <v>1870</v>
      </c>
      <c r="H39" s="49" t="n">
        <f>G39/C39</f>
        <v>0.00708537306194207</v>
      </c>
      <c r="I39" s="47" t="n">
        <v>8370</v>
      </c>
      <c r="J39" s="49" t="n">
        <f>I39/C39</f>
        <v>0.0317136751489065</v>
      </c>
      <c r="K39" s="47" t="n">
        <v>1193</v>
      </c>
      <c r="L39" s="49" t="n">
        <f>K39/C39</f>
        <v>0.00452024067534593</v>
      </c>
      <c r="M39" s="47" t="n">
        <v>150</v>
      </c>
      <c r="N39" s="49" t="n">
        <f>M39/C39</f>
        <v>0.000568345432776102</v>
      </c>
      <c r="O39" s="47" t="n">
        <v>798</v>
      </c>
      <c r="P39" s="49" t="n">
        <f>O39/C39</f>
        <v>0.00302359770236886</v>
      </c>
      <c r="Q39" s="47" t="n">
        <f>'1A-PopNHRaceAlone'!Q39</f>
        <v>4523</v>
      </c>
      <c r="R39" s="49" t="n">
        <f>Q39/C39</f>
        <v>0.0171375092829754</v>
      </c>
      <c r="S39" s="62" t="n">
        <f>C39-E39</f>
        <v>28636</v>
      </c>
      <c r="T39" s="49" t="n">
        <f>S39/$C39</f>
        <v>0.10850093208651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0.956731779038017</v>
      </c>
      <c r="E40" s="47" t="n">
        <f>'1A-PopNHRaceAlone'!E40</f>
        <v>235001</v>
      </c>
      <c r="F40" s="49" t="n">
        <f>E40/C40</f>
        <v>0.881421220031806</v>
      </c>
      <c r="G40" s="47" t="n">
        <v>4550</v>
      </c>
      <c r="H40" s="49" t="n">
        <f>G40/C40</f>
        <v>0.0170657424910733</v>
      </c>
      <c r="I40" s="47" t="n">
        <v>8105</v>
      </c>
      <c r="J40" s="49" t="n">
        <f>I40/C40</f>
        <v>0.0303995259099229</v>
      </c>
      <c r="K40" s="47" t="n">
        <v>1928</v>
      </c>
      <c r="L40" s="49" t="n">
        <f>K40/C40</f>
        <v>0.0072313739610526</v>
      </c>
      <c r="M40" s="47" t="n">
        <v>118</v>
      </c>
      <c r="N40" s="49" t="n">
        <f>M40/C40</f>
        <v>0.000442584090977286</v>
      </c>
      <c r="O40" s="47" t="n">
        <v>740</v>
      </c>
      <c r="P40" s="49" t="n">
        <f>O40/C40</f>
        <v>0.00277552735019654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31615</v>
      </c>
      <c r="T40" s="49" t="n">
        <f>S40/$C40</f>
        <v>0.118578779968194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</v>
      </c>
      <c r="E3" s="47" t="n">
        <v>92620</v>
      </c>
      <c r="F3" s="49" t="n">
        <f>E3/C3</f>
        <v>0.459440555971686</v>
      </c>
      <c r="G3" s="47" t="n">
        <v>71240</v>
      </c>
      <c r="H3" s="49" t="n">
        <f>G3/C3</f>
        <v>0.353385286195453</v>
      </c>
      <c r="I3" s="47" t="n">
        <v>1706</v>
      </c>
      <c r="J3" s="49" t="n">
        <f>I3/C3</f>
        <v>0.0084625954274206</v>
      </c>
      <c r="K3" s="47" t="n">
        <v>1918</v>
      </c>
      <c r="L3" s="49" t="n">
        <f>K3/C3</f>
        <v>0.00951421924372374</v>
      </c>
      <c r="M3" s="47" t="n">
        <v>91</v>
      </c>
      <c r="N3" s="49" t="n">
        <f>M3/C3</f>
        <v>0.000451404562658426</v>
      </c>
      <c r="O3" s="47" t="n">
        <v>17813</v>
      </c>
      <c r="P3" s="49" t="n">
        <f>O3/C3</f>
        <v>0.0883612030179619</v>
      </c>
      <c r="Q3" s="47" t="n">
        <v>16205</v>
      </c>
      <c r="R3" s="68" t="n">
        <f>Q3/C3</f>
        <v>0.0803847355810966</v>
      </c>
      <c r="S3" s="62" t="n">
        <f>C3-E3</f>
        <v>108973</v>
      </c>
      <c r="T3" s="49" t="n">
        <f>S3/$C3</f>
        <v>0.540559444028314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</v>
      </c>
      <c r="E4" s="47" t="n">
        <v>119179</v>
      </c>
      <c r="F4" s="49" t="n">
        <f>E4/C4</f>
        <v>0.631987824666716</v>
      </c>
      <c r="G4" s="47" t="n">
        <v>46567</v>
      </c>
      <c r="H4" s="49" t="n">
        <f>G4/C4</f>
        <v>0.246937606719766</v>
      </c>
      <c r="I4" s="47" t="n">
        <v>799</v>
      </c>
      <c r="J4" s="49" t="n">
        <f>I4/C4</f>
        <v>0.0042369735600123</v>
      </c>
      <c r="K4" s="47" t="n">
        <v>3471</v>
      </c>
      <c r="L4" s="49" t="n">
        <f>K4/C4</f>
        <v>0.0184061767544464</v>
      </c>
      <c r="M4" s="47" t="n">
        <v>38</v>
      </c>
      <c r="N4" s="49" t="n">
        <f>M4/C4</f>
        <v>0.000201508129262162</v>
      </c>
      <c r="O4" s="47" t="n">
        <v>7758</v>
      </c>
      <c r="P4" s="49" t="n">
        <f>O4/C4</f>
        <v>0.0411394754425225</v>
      </c>
      <c r="Q4" s="47" t="n">
        <v>10766</v>
      </c>
      <c r="R4" s="68" t="n">
        <f>Q4/C4</f>
        <v>0.0570904347272747</v>
      </c>
      <c r="S4" s="62" t="n">
        <f>C4-E4</f>
        <v>69399</v>
      </c>
      <c r="T4" s="49" t="n">
        <f>S4/$C4</f>
        <v>0.368012175333284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1</v>
      </c>
      <c r="E5" s="47" t="n">
        <v>90601</v>
      </c>
      <c r="F5" s="49" t="n">
        <f>E5/C5</f>
        <v>0.425608575965125</v>
      </c>
      <c r="G5" s="47" t="n">
        <v>90093</v>
      </c>
      <c r="H5" s="49" t="n">
        <f>G5/C5</f>
        <v>0.423222187773049</v>
      </c>
      <c r="I5" s="47" t="n">
        <v>594</v>
      </c>
      <c r="J5" s="49" t="n">
        <f>I5/C5</f>
        <v>0.00279038304349052</v>
      </c>
      <c r="K5" s="47" t="n">
        <v>20192</v>
      </c>
      <c r="L5" s="49" t="n">
        <f>K5/C5</f>
        <v>0.0948542330204722</v>
      </c>
      <c r="M5" s="47" t="n">
        <v>52</v>
      </c>
      <c r="N5" s="49" t="n">
        <f>M5/C5</f>
        <v>0.000244275956669203</v>
      </c>
      <c r="O5" s="47" t="n">
        <v>2023</v>
      </c>
      <c r="P5" s="49" t="n">
        <f>O5/C5</f>
        <v>0.00950327423734228</v>
      </c>
      <c r="Q5" s="47" t="n">
        <v>9319</v>
      </c>
      <c r="R5" s="68" t="n">
        <f>Q5/C5</f>
        <v>0.043777070003852</v>
      </c>
      <c r="S5" s="62" t="n">
        <f>C5-E5</f>
        <v>122273</v>
      </c>
      <c r="T5" s="49" t="n">
        <f>S5/$C5</f>
        <v>0.574391424034875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</v>
      </c>
      <c r="E6" s="47" t="n">
        <v>163496</v>
      </c>
      <c r="F6" s="49" t="n">
        <f>E6/C6</f>
        <v>0.76144879073385</v>
      </c>
      <c r="G6" s="47" t="n">
        <v>28869</v>
      </c>
      <c r="H6" s="49" t="n">
        <f>G6/C6</f>
        <v>0.134451394160686</v>
      </c>
      <c r="I6" s="47" t="n">
        <v>989</v>
      </c>
      <c r="J6" s="49" t="n">
        <f>I6/C6</f>
        <v>0.0046060628641421</v>
      </c>
      <c r="K6" s="47" t="n">
        <v>4629</v>
      </c>
      <c r="L6" s="49" t="n">
        <f>K6/C6</f>
        <v>0.0215586097048673</v>
      </c>
      <c r="M6" s="47" t="n">
        <v>52</v>
      </c>
      <c r="N6" s="49" t="n">
        <f>M6/C6</f>
        <v>0.000242179240581789</v>
      </c>
      <c r="O6" s="47" t="n">
        <v>3223</v>
      </c>
      <c r="P6" s="49" t="n">
        <f>O6/C6</f>
        <v>0.0150104556229828</v>
      </c>
      <c r="Q6" s="47" t="n">
        <v>13459</v>
      </c>
      <c r="R6" s="68" t="n">
        <f>Q6/C6</f>
        <v>0.0626825076728904</v>
      </c>
      <c r="S6" s="62" t="n">
        <f>C6-E6</f>
        <v>51221</v>
      </c>
      <c r="T6" s="49" t="n">
        <f>S6/$C6</f>
        <v>0.23855120926615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</v>
      </c>
      <c r="E7" s="47" t="n">
        <v>135360</v>
      </c>
      <c r="F7" s="49" t="n">
        <f>E7/C7</f>
        <v>0.65992891723099</v>
      </c>
      <c r="G7" s="47" t="n">
        <v>37695</v>
      </c>
      <c r="H7" s="49" t="n">
        <f>G7/C7</f>
        <v>0.183776747451405</v>
      </c>
      <c r="I7" s="47" t="n">
        <v>770</v>
      </c>
      <c r="J7" s="49" t="n">
        <f>I7/C7</f>
        <v>0.00375402826734532</v>
      </c>
      <c r="K7" s="47" t="n">
        <v>18220</v>
      </c>
      <c r="L7" s="49" t="n">
        <f>K7/C7</f>
        <v>0.0888290844558853</v>
      </c>
      <c r="M7" s="47" t="n">
        <v>29</v>
      </c>
      <c r="N7" s="49" t="n">
        <f>M7/C7</f>
        <v>0.00014138548019872</v>
      </c>
      <c r="O7" s="47" t="n">
        <v>2351</v>
      </c>
      <c r="P7" s="49" t="n">
        <f>O7/C7</f>
        <v>0.0114619746188686</v>
      </c>
      <c r="Q7" s="47" t="n">
        <v>10688</v>
      </c>
      <c r="R7" s="68" t="n">
        <f>Q7/C7</f>
        <v>0.0521078624953075</v>
      </c>
      <c r="S7" s="62" t="n">
        <f>C7-E7</f>
        <v>69753</v>
      </c>
      <c r="T7" s="49" t="n">
        <f>S7/$C7</f>
        <v>0.34007108276901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</v>
      </c>
      <c r="E8" s="47" t="n">
        <v>101888</v>
      </c>
      <c r="F8" s="49" t="n">
        <f>E8/C8</f>
        <v>0.495296799879443</v>
      </c>
      <c r="G8" s="47" t="n">
        <v>80918</v>
      </c>
      <c r="H8" s="49" t="n">
        <f>G8/C8</f>
        <v>0.393357671685034</v>
      </c>
      <c r="I8" s="47" t="n">
        <v>581</v>
      </c>
      <c r="J8" s="49" t="n">
        <f>I8/C8</f>
        <v>0.00282435066671204</v>
      </c>
      <c r="K8" s="47" t="n">
        <v>11437</v>
      </c>
      <c r="L8" s="49" t="n">
        <f>K8/C8</f>
        <v>0.0555974157920578</v>
      </c>
      <c r="M8" s="47" t="n">
        <v>37</v>
      </c>
      <c r="N8" s="49" t="n">
        <f>M8/C8</f>
        <v>0.000179863983938632</v>
      </c>
      <c r="O8" s="47" t="n">
        <v>2123</v>
      </c>
      <c r="P8" s="49" t="n">
        <f>O8/C8</f>
        <v>0.0103203037270734</v>
      </c>
      <c r="Q8" s="47" t="n">
        <v>8727</v>
      </c>
      <c r="R8" s="68" t="n">
        <f>Q8/C8</f>
        <v>0.0424235942657417</v>
      </c>
      <c r="S8" s="62" t="n">
        <f>C8-E8</f>
        <v>103823</v>
      </c>
      <c r="T8" s="49" t="n">
        <f>S8/$C8</f>
        <v>0.504703200120557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</v>
      </c>
      <c r="E9" s="47" t="n">
        <v>86759</v>
      </c>
      <c r="F9" s="49" t="n">
        <f>E9/C9</f>
        <v>0.417090524494015</v>
      </c>
      <c r="G9" s="47" t="n">
        <v>93775</v>
      </c>
      <c r="H9" s="49" t="n">
        <f>G9/C9</f>
        <v>0.450819672131148</v>
      </c>
      <c r="I9" s="47" t="n">
        <v>739</v>
      </c>
      <c r="J9" s="49" t="n">
        <f>I9/C9</f>
        <v>0.00355271381183597</v>
      </c>
      <c r="K9" s="47" t="n">
        <v>9850</v>
      </c>
      <c r="L9" s="49" t="n">
        <f>K9/C9</f>
        <v>0.0473534926205471</v>
      </c>
      <c r="M9" s="47" t="n">
        <v>70</v>
      </c>
      <c r="N9" s="49" t="n">
        <f>M9/C9</f>
        <v>0.000336522282582568</v>
      </c>
      <c r="O9" s="47" t="n">
        <v>6600</v>
      </c>
      <c r="P9" s="49" t="n">
        <f>O9/C9</f>
        <v>0.0317292437863564</v>
      </c>
      <c r="Q9" s="47" t="n">
        <v>10217</v>
      </c>
      <c r="R9" s="68" t="n">
        <f>Q9/C9</f>
        <v>0.0491178308735157</v>
      </c>
      <c r="S9" s="62" t="n">
        <f>C9-E9</f>
        <v>121251</v>
      </c>
      <c r="T9" s="49" t="n">
        <f>S9/$C9</f>
        <v>0.582909475505985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</v>
      </c>
      <c r="E10" s="47" t="n">
        <v>108953</v>
      </c>
      <c r="F10" s="49" t="n">
        <f>E10/C10</f>
        <v>0.526442179927619</v>
      </c>
      <c r="G10" s="47" t="n">
        <v>83681</v>
      </c>
      <c r="H10" s="49" t="n">
        <f>G10/C10</f>
        <v>0.404332217181015</v>
      </c>
      <c r="I10" s="47" t="n">
        <v>390</v>
      </c>
      <c r="J10" s="49" t="n">
        <f>I10/C10</f>
        <v>0.00188441300534883</v>
      </c>
      <c r="K10" s="47" t="n">
        <v>3868</v>
      </c>
      <c r="L10" s="49" t="n">
        <f>K10/C10</f>
        <v>0.0186895115504854</v>
      </c>
      <c r="M10" s="47" t="n">
        <v>61</v>
      </c>
      <c r="N10" s="49" t="n">
        <f>M10/C10</f>
        <v>0.000294741521349433</v>
      </c>
      <c r="O10" s="47" t="n">
        <v>1709</v>
      </c>
      <c r="P10" s="49" t="n">
        <f>O10/C10</f>
        <v>0.00825759442600297</v>
      </c>
      <c r="Q10" s="47" t="n">
        <v>8299</v>
      </c>
      <c r="R10" s="68" t="n">
        <f>Q10/C10</f>
        <v>0.0400993423881794</v>
      </c>
      <c r="S10" s="62" t="n">
        <f>C10-E10</f>
        <v>98008</v>
      </c>
      <c r="T10" s="49" t="n">
        <f>S10/$C10</f>
        <v>0.473557820072381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0.999999999999999</v>
      </c>
      <c r="E11" s="47" t="n">
        <v>152225</v>
      </c>
      <c r="F11" s="49" t="n">
        <f>E11/C11</f>
        <v>0.737502785771731</v>
      </c>
      <c r="G11" s="47" t="n">
        <v>8846</v>
      </c>
      <c r="H11" s="49" t="n">
        <f>G11/C11</f>
        <v>0.0428572812805829</v>
      </c>
      <c r="I11" s="47" t="n">
        <v>406</v>
      </c>
      <c r="J11" s="49" t="n">
        <f>I11/C11</f>
        <v>0.00196699708341812</v>
      </c>
      <c r="K11" s="47" t="n">
        <v>33532</v>
      </c>
      <c r="L11" s="49" t="n">
        <f>K11/C11</f>
        <v>0.162456517736887</v>
      </c>
      <c r="M11" s="47" t="n">
        <v>30</v>
      </c>
      <c r="N11" s="49" t="n">
        <f>M11/C11</f>
        <v>0.00014534461207523</v>
      </c>
      <c r="O11" s="47" t="n">
        <v>2419</v>
      </c>
      <c r="P11" s="49" t="n">
        <f>O11/C11</f>
        <v>0.0117196205536661</v>
      </c>
      <c r="Q11" s="47" t="n">
        <v>8948</v>
      </c>
      <c r="R11" s="68" t="n">
        <f>Q11/C11</f>
        <v>0.0433514529616387</v>
      </c>
      <c r="S11" s="62" t="n">
        <f>C11-E11</f>
        <v>54181</v>
      </c>
      <c r="T11" s="49" t="n">
        <f>S11/$C11</f>
        <v>0.262497214228269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</v>
      </c>
      <c r="E12" s="47" t="n">
        <v>104897</v>
      </c>
      <c r="F12" s="49" t="n">
        <f>E12/C12</f>
        <v>0.506232777217426</v>
      </c>
      <c r="G12" s="47" t="n">
        <v>84231</v>
      </c>
      <c r="H12" s="49" t="n">
        <f>G12/C12</f>
        <v>0.406498689741375</v>
      </c>
      <c r="I12" s="47" t="n">
        <v>519</v>
      </c>
      <c r="J12" s="49" t="n">
        <f>I12/C12</f>
        <v>0.00250469328365772</v>
      </c>
      <c r="K12" s="47" t="n">
        <v>8220</v>
      </c>
      <c r="L12" s="49" t="n">
        <f>K12/C12</f>
        <v>0.0396697086544633</v>
      </c>
      <c r="M12" s="47" t="n">
        <v>44</v>
      </c>
      <c r="N12" s="49" t="n">
        <f>M12/C12</f>
        <v>0.000212343939269633</v>
      </c>
      <c r="O12" s="47" t="n">
        <v>1529</v>
      </c>
      <c r="P12" s="49" t="n">
        <f>O12/C12</f>
        <v>0.00737895188961976</v>
      </c>
      <c r="Q12" s="47" t="n">
        <v>7771</v>
      </c>
      <c r="R12" s="68" t="n">
        <f>Q12/C12</f>
        <v>0.0375028352741891</v>
      </c>
      <c r="S12" s="62" t="n">
        <f>C12-E12</f>
        <v>102314</v>
      </c>
      <c r="T12" s="49" t="n">
        <f>S12/$C12</f>
        <v>0.493767222782574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</v>
      </c>
      <c r="E13" s="47" t="n">
        <v>148634</v>
      </c>
      <c r="F13" s="49" t="n">
        <f>E13/C13</f>
        <v>0.726734890452419</v>
      </c>
      <c r="G13" s="47" t="n">
        <v>39472</v>
      </c>
      <c r="H13" s="49" t="n">
        <f>G13/C13</f>
        <v>0.192995408829325</v>
      </c>
      <c r="I13" s="47" t="n">
        <v>514</v>
      </c>
      <c r="J13" s="49" t="n">
        <f>I13/C13</f>
        <v>0.00251316477853347</v>
      </c>
      <c r="K13" s="47" t="n">
        <v>4852</v>
      </c>
      <c r="L13" s="49" t="n">
        <f>K13/C13</f>
        <v>0.0237234932012536</v>
      </c>
      <c r="M13" s="47" t="n">
        <v>61</v>
      </c>
      <c r="N13" s="49" t="n">
        <f>M13/C13</f>
        <v>0.00029825496398938</v>
      </c>
      <c r="O13" s="47" t="n">
        <v>1605</v>
      </c>
      <c r="P13" s="49" t="n">
        <f>O13/C13</f>
        <v>0.00784752815086812</v>
      </c>
      <c r="Q13" s="47" t="n">
        <v>9385</v>
      </c>
      <c r="R13" s="68" t="n">
        <f>Q13/C13</f>
        <v>0.045887259623612</v>
      </c>
      <c r="S13" s="62" t="n">
        <f>C13-E13</f>
        <v>55889</v>
      </c>
      <c r="T13" s="49" t="n">
        <f>S13/$C13</f>
        <v>0.273265109547581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213951</v>
      </c>
      <c r="D14" s="49" t="n">
        <f>F14+H14+J14+L14+N14+P14+R14</f>
        <v>0.999999999999999</v>
      </c>
      <c r="E14" s="47" t="n">
        <v>175570</v>
      </c>
      <c r="F14" s="49" t="n">
        <f>E14/C14</f>
        <v>0.82060845707662</v>
      </c>
      <c r="G14" s="47" t="n">
        <v>24159</v>
      </c>
      <c r="H14" s="49" t="n">
        <f>G14/C14</f>
        <v>0.112918378507228</v>
      </c>
      <c r="I14" s="47" t="n">
        <v>640</v>
      </c>
      <c r="J14" s="49" t="n">
        <f>I14/C14</f>
        <v>0.00299133913840085</v>
      </c>
      <c r="K14" s="47" t="n">
        <v>2737</v>
      </c>
      <c r="L14" s="49" t="n">
        <f>K14/C14</f>
        <v>0.0127926487840674</v>
      </c>
      <c r="M14" s="47" t="n">
        <v>46</v>
      </c>
      <c r="N14" s="49" t="n">
        <f>M14/C14</f>
        <v>0.000215002500572561</v>
      </c>
      <c r="O14" s="47" t="n">
        <v>1616</v>
      </c>
      <c r="P14" s="49" t="n">
        <f>O14/C14</f>
        <v>0.00755313132446214</v>
      </c>
      <c r="Q14" s="47" t="n">
        <v>9183</v>
      </c>
      <c r="R14" s="68" t="n">
        <f>Q14/C14</f>
        <v>0.0429210426686484</v>
      </c>
      <c r="S14" s="62" t="n">
        <f>C14-E14</f>
        <v>38381</v>
      </c>
      <c r="T14" s="49" t="n">
        <f>S14/$C14</f>
        <v>0.17939154292338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</v>
      </c>
      <c r="E15" s="47" t="n">
        <v>157849</v>
      </c>
      <c r="F15" s="49" t="n">
        <f>E15/C15</f>
        <v>0.740428545964557</v>
      </c>
      <c r="G15" s="47" t="n">
        <v>17579</v>
      </c>
      <c r="H15" s="49" t="n">
        <f>G15/C15</f>
        <v>0.082458510408751</v>
      </c>
      <c r="I15" s="47" t="n">
        <v>305</v>
      </c>
      <c r="J15" s="49" t="n">
        <f>I15/C15</f>
        <v>0.00143067556030884</v>
      </c>
      <c r="K15" s="47" t="n">
        <v>26547</v>
      </c>
      <c r="L15" s="49" t="n">
        <f>K15/C15</f>
        <v>0.124525062621373</v>
      </c>
      <c r="M15" s="47" t="n">
        <v>52</v>
      </c>
      <c r="N15" s="49" t="n">
        <f>M15/C15</f>
        <v>0.000243918456183802</v>
      </c>
      <c r="O15" s="47" t="n">
        <v>2054</v>
      </c>
      <c r="P15" s="49" t="n">
        <f>O15/C15</f>
        <v>0.00963477901926018</v>
      </c>
      <c r="Q15" s="47" t="n">
        <v>8800</v>
      </c>
      <c r="R15" s="68" t="n">
        <f>Q15/C15</f>
        <v>0.0412785079695665</v>
      </c>
      <c r="S15" s="62" t="n">
        <f>C15-E15</f>
        <v>55337</v>
      </c>
      <c r="T15" s="49" t="n">
        <f>S15/$C15</f>
        <v>0.259571454035443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215793</v>
      </c>
      <c r="D16" s="49" t="n">
        <f>F16+H16+J16+L16+N16+P16+R16</f>
        <v>1</v>
      </c>
      <c r="E16" s="47" t="n">
        <v>175658</v>
      </c>
      <c r="F16" s="49" t="n">
        <f>E16/C16</f>
        <v>0.814011575908394</v>
      </c>
      <c r="G16" s="47" t="n">
        <v>14528</v>
      </c>
      <c r="H16" s="49" t="n">
        <f>G16/C16</f>
        <v>0.0673237778797273</v>
      </c>
      <c r="I16" s="47" t="n">
        <v>730</v>
      </c>
      <c r="J16" s="49" t="n">
        <f>I16/C16</f>
        <v>0.00338287154819665</v>
      </c>
      <c r="K16" s="47" t="n">
        <v>11401</v>
      </c>
      <c r="L16" s="49" t="n">
        <f>K16/C16</f>
        <v>0.0528330390698493</v>
      </c>
      <c r="M16" s="47" t="n">
        <v>61</v>
      </c>
      <c r="N16" s="49" t="n">
        <f>M16/C16</f>
        <v>0.000282678307452049</v>
      </c>
      <c r="O16" s="47" t="n">
        <v>2339</v>
      </c>
      <c r="P16" s="49" t="n">
        <f>O16/C16</f>
        <v>0.0108390911660712</v>
      </c>
      <c r="Q16" s="47" t="n">
        <v>11076</v>
      </c>
      <c r="R16" s="68" t="n">
        <f>Q16/C16</f>
        <v>0.0513269661203097</v>
      </c>
      <c r="S16" s="62" t="n">
        <f>C16-E16</f>
        <v>40135</v>
      </c>
      <c r="T16" s="49" t="n">
        <f>S16/$C16</f>
        <v>0.185988424091606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216509</v>
      </c>
      <c r="D17" s="49" t="n">
        <f>F17+H17+J17+L17+N17+P17+R17</f>
        <v>1</v>
      </c>
      <c r="E17" s="47" t="n">
        <v>148869</v>
      </c>
      <c r="F17" s="49" t="n">
        <f>E17/C17</f>
        <v>0.687588044838783</v>
      </c>
      <c r="G17" s="47" t="n">
        <v>29938</v>
      </c>
      <c r="H17" s="49" t="n">
        <f>G17/C17</f>
        <v>0.138276007002018</v>
      </c>
      <c r="I17" s="47" t="n">
        <v>760</v>
      </c>
      <c r="J17" s="49" t="n">
        <f>I17/C17</f>
        <v>0.00351024668720469</v>
      </c>
      <c r="K17" s="47" t="n">
        <v>18123</v>
      </c>
      <c r="L17" s="49" t="n">
        <f>K17/C17</f>
        <v>0.0837055272529087</v>
      </c>
      <c r="M17" s="47" t="n">
        <v>162</v>
      </c>
      <c r="N17" s="49" t="n">
        <f>M17/C17</f>
        <v>0.000748236793851526</v>
      </c>
      <c r="O17" s="47" t="n">
        <v>4548</v>
      </c>
      <c r="P17" s="49" t="n">
        <f>O17/C17</f>
        <v>0.0210060551755354</v>
      </c>
      <c r="Q17" s="47" t="n">
        <v>14109</v>
      </c>
      <c r="R17" s="68" t="n">
        <f>Q17/C17</f>
        <v>0.0651658822496986</v>
      </c>
      <c r="S17" s="62" t="n">
        <f>C17-E17</f>
        <v>67640</v>
      </c>
      <c r="T17" s="49" t="n">
        <f>S17/$C17</f>
        <v>0.312411955161217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207640</v>
      </c>
      <c r="D18" s="49" t="n">
        <f>F18+H18+J18+L18+N18+P18+R18</f>
        <v>1</v>
      </c>
      <c r="E18" s="47" t="n">
        <v>186342</v>
      </c>
      <c r="F18" s="49" t="n">
        <f>E18/C18</f>
        <v>0.897428241186669</v>
      </c>
      <c r="G18" s="47" t="n">
        <v>5185</v>
      </c>
      <c r="H18" s="49" t="n">
        <f>G18/C18</f>
        <v>0.0249711038335581</v>
      </c>
      <c r="I18" s="47" t="n">
        <v>852</v>
      </c>
      <c r="J18" s="49" t="n">
        <f>I18/C18</f>
        <v>0.00410325563475246</v>
      </c>
      <c r="K18" s="47" t="n">
        <v>1207</v>
      </c>
      <c r="L18" s="49" t="n">
        <f>K18/C18</f>
        <v>0.00581294548256598</v>
      </c>
      <c r="M18" s="47" t="n">
        <v>31</v>
      </c>
      <c r="N18" s="49" t="n">
        <f>M18/C18</f>
        <v>0.000149296859949913</v>
      </c>
      <c r="O18" s="47" t="n">
        <v>3158</v>
      </c>
      <c r="P18" s="49" t="n">
        <f>O18/C18</f>
        <v>0.0152090156039299</v>
      </c>
      <c r="Q18" s="47" t="n">
        <v>10865</v>
      </c>
      <c r="R18" s="68" t="n">
        <f>Q18/C18</f>
        <v>0.0523261413985745</v>
      </c>
      <c r="S18" s="62" t="n">
        <f>C18-E18</f>
        <v>21298</v>
      </c>
      <c r="T18" s="49" t="n">
        <f>S18/$C18</f>
        <v>0.102571758813331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205952</v>
      </c>
      <c r="D19" s="49" t="n">
        <f>F19+H19+J19+L19+N19+P19+R19</f>
        <v>1</v>
      </c>
      <c r="E19" s="47" t="n">
        <v>179544</v>
      </c>
      <c r="F19" s="49" t="n">
        <f>E19/C19</f>
        <v>0.871775947793661</v>
      </c>
      <c r="G19" s="47" t="n">
        <v>7468</v>
      </c>
      <c r="H19" s="49" t="n">
        <f>G19/C19</f>
        <v>0.0362608763206961</v>
      </c>
      <c r="I19" s="47" t="n">
        <v>1230</v>
      </c>
      <c r="J19" s="49" t="n">
        <f>I19/C19</f>
        <v>0.00597226538222498</v>
      </c>
      <c r="K19" s="47" t="n">
        <v>2113</v>
      </c>
      <c r="L19" s="49" t="n">
        <f>K19/C19</f>
        <v>0.010259672156619</v>
      </c>
      <c r="M19" s="47" t="n">
        <v>87</v>
      </c>
      <c r="N19" s="49" t="n">
        <f>M19/C19</f>
        <v>0.000422428527035426</v>
      </c>
      <c r="O19" s="47" t="n">
        <v>4928</v>
      </c>
      <c r="P19" s="49" t="n">
        <f>O19/C19</f>
        <v>0.023927905531386</v>
      </c>
      <c r="Q19" s="47" t="n">
        <v>10582</v>
      </c>
      <c r="R19" s="68" t="n">
        <f>Q19/C19</f>
        <v>0.0513809042883779</v>
      </c>
      <c r="S19" s="62" t="n">
        <f>C19-E19</f>
        <v>26408</v>
      </c>
      <c r="T19" s="49" t="n">
        <f>S19/$C19</f>
        <v>0.128224052206339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202327</v>
      </c>
      <c r="D20" s="49" t="n">
        <f>F20+H20+J20+L20+N20+P20+R20</f>
        <v>1</v>
      </c>
      <c r="E20" s="47" t="n">
        <v>171119</v>
      </c>
      <c r="F20" s="49" t="n">
        <f>E20/C20</f>
        <v>0.845754644708813</v>
      </c>
      <c r="G20" s="47" t="n">
        <v>11837</v>
      </c>
      <c r="H20" s="49" t="n">
        <f>G20/C20</f>
        <v>0.0585043024410978</v>
      </c>
      <c r="I20" s="47" t="n">
        <v>1125</v>
      </c>
      <c r="J20" s="49" t="n">
        <f>I20/C20</f>
        <v>0.00556030584153375</v>
      </c>
      <c r="K20" s="47" t="n">
        <v>4747</v>
      </c>
      <c r="L20" s="49" t="n">
        <f>K20/C20</f>
        <v>0.0234620194042318</v>
      </c>
      <c r="M20" s="47" t="n">
        <v>43</v>
      </c>
      <c r="N20" s="49" t="n">
        <f>M20/C20</f>
        <v>0.000212527245498624</v>
      </c>
      <c r="O20" s="47" t="n">
        <v>3547</v>
      </c>
      <c r="P20" s="49" t="n">
        <f>O20/C20</f>
        <v>0.0175310265065958</v>
      </c>
      <c r="Q20" s="47" t="n">
        <v>9909</v>
      </c>
      <c r="R20" s="68" t="n">
        <f>Q20/C20</f>
        <v>0.0489751738522293</v>
      </c>
      <c r="S20" s="62" t="n">
        <f>C20-E20</f>
        <v>31208</v>
      </c>
      <c r="T20" s="49" t="n">
        <f>S20/$C20</f>
        <v>0.154245355291187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</v>
      </c>
      <c r="E21" s="47" t="n">
        <v>166300</v>
      </c>
      <c r="F21" s="49" t="n">
        <f>E21/C21</f>
        <v>0.786258675794769</v>
      </c>
      <c r="G21" s="47" t="n">
        <v>21517</v>
      </c>
      <c r="H21" s="49" t="n">
        <f>G21/C21</f>
        <v>0.101731376590956</v>
      </c>
      <c r="I21" s="47" t="n">
        <v>995</v>
      </c>
      <c r="J21" s="49" t="n">
        <f>I21/C21</f>
        <v>0.00470431378482138</v>
      </c>
      <c r="K21" s="47" t="n">
        <v>5781</v>
      </c>
      <c r="L21" s="49" t="n">
        <f>K21/C21</f>
        <v>0.0273322994874898</v>
      </c>
      <c r="M21" s="47" t="n">
        <v>68</v>
      </c>
      <c r="N21" s="49" t="n">
        <f>M21/C21</f>
        <v>0.000321500841575732</v>
      </c>
      <c r="O21" s="47" t="n">
        <v>4822</v>
      </c>
      <c r="P21" s="49" t="n">
        <f>O21/C21</f>
        <v>0.0227981920305615</v>
      </c>
      <c r="Q21" s="47" t="n">
        <v>12025</v>
      </c>
      <c r="R21" s="68" t="n">
        <f>Q21/C21</f>
        <v>0.0568536414698262</v>
      </c>
      <c r="S21" s="62" t="n">
        <f>C21-E21</f>
        <v>45208</v>
      </c>
      <c r="T21" s="49" t="n">
        <f>S21/$C21</f>
        <v>0.213741324205231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204557</v>
      </c>
      <c r="D22" s="49" t="n">
        <f>F22+H22+J22+L22+N22+P22+R22</f>
        <v>1</v>
      </c>
      <c r="E22" s="47" t="n">
        <v>163806</v>
      </c>
      <c r="F22" s="49" t="n">
        <f>E22/C22</f>
        <v>0.800784133517797</v>
      </c>
      <c r="G22" s="47" t="n">
        <v>15199</v>
      </c>
      <c r="H22" s="49" t="n">
        <f>G22/C22</f>
        <v>0.0743020282855145</v>
      </c>
      <c r="I22" s="47" t="n">
        <v>1459</v>
      </c>
      <c r="J22" s="49" t="n">
        <f>I22/C22</f>
        <v>0.0071324862996622</v>
      </c>
      <c r="K22" s="47" t="n">
        <v>3033</v>
      </c>
      <c r="L22" s="49" t="n">
        <f>K22/C22</f>
        <v>0.0148271630890168</v>
      </c>
      <c r="M22" s="47" t="n">
        <v>77</v>
      </c>
      <c r="N22" s="49" t="n">
        <f>M22/C22</f>
        <v>0.000376423197446189</v>
      </c>
      <c r="O22" s="47" t="n">
        <v>8659</v>
      </c>
      <c r="P22" s="49" t="n">
        <f>O22/C22</f>
        <v>0.0423304995673578</v>
      </c>
      <c r="Q22" s="47" t="n">
        <v>12324</v>
      </c>
      <c r="R22" s="68" t="n">
        <f>Q22/C22</f>
        <v>0.0602472660432056</v>
      </c>
      <c r="S22" s="62" t="n">
        <f>C22-E22</f>
        <v>40751</v>
      </c>
      <c r="T22" s="49" t="n">
        <f>S22/$C22</f>
        <v>0.199215866482203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F23+H23+J23+L23+N23+P23+R23</f>
        <v>1</v>
      </c>
      <c r="E23" s="47" t="n">
        <v>156452</v>
      </c>
      <c r="F23" s="49" t="n">
        <f>E23/C23</f>
        <v>0.75814345664415</v>
      </c>
      <c r="G23" s="47" t="n">
        <v>23594</v>
      </c>
      <c r="H23" s="49" t="n">
        <f>G23/C23</f>
        <v>0.114333065196112</v>
      </c>
      <c r="I23" s="47" t="n">
        <v>1165</v>
      </c>
      <c r="J23" s="49" t="n">
        <f>I23/C23</f>
        <v>0.00564541921477791</v>
      </c>
      <c r="K23" s="47" t="n">
        <v>5728</v>
      </c>
      <c r="L23" s="49" t="n">
        <f>K23/C23</f>
        <v>0.027757048293775</v>
      </c>
      <c r="M23" s="47" t="n">
        <v>70</v>
      </c>
      <c r="N23" s="49" t="n">
        <f>M23/C23</f>
        <v>0.000339209738226999</v>
      </c>
      <c r="O23" s="47" t="n">
        <v>5567</v>
      </c>
      <c r="P23" s="49" t="n">
        <f>O23/C23</f>
        <v>0.0269768658958529</v>
      </c>
      <c r="Q23" s="47" t="n">
        <v>13786</v>
      </c>
      <c r="R23" s="68" t="n">
        <f>Q23/C23</f>
        <v>0.0668049350171059</v>
      </c>
      <c r="S23" s="62" t="n">
        <f>C23-E23</f>
        <v>49910</v>
      </c>
      <c r="T23" s="49" t="n">
        <f>S23/$C23</f>
        <v>0.24185654335585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F24+H24+J24+L24+N24+P24+R24</f>
        <v>1</v>
      </c>
      <c r="E24" s="47" t="n">
        <v>195429</v>
      </c>
      <c r="F24" s="49" t="n">
        <f>E24/C24</f>
        <v>0.928077540437091</v>
      </c>
      <c r="G24" s="47" t="n">
        <v>1456</v>
      </c>
      <c r="H24" s="49" t="n">
        <f>G24/C24</f>
        <v>0.00691443388072602</v>
      </c>
      <c r="I24" s="47" t="n">
        <v>691</v>
      </c>
      <c r="J24" s="49" t="n">
        <f>I24/C24</f>
        <v>0.00328150673872368</v>
      </c>
      <c r="K24" s="47" t="n">
        <v>1935</v>
      </c>
      <c r="L24" s="49" t="n">
        <f>K24/C24</f>
        <v>0.00918916865330003</v>
      </c>
      <c r="M24" s="47" t="n">
        <v>87</v>
      </c>
      <c r="N24" s="49" t="n">
        <f>M24/C24</f>
        <v>0.000413156420070854</v>
      </c>
      <c r="O24" s="47" t="n">
        <v>1401</v>
      </c>
      <c r="P24" s="49" t="n">
        <f>O24/C24</f>
        <v>0.00665324304045134</v>
      </c>
      <c r="Q24" s="47" t="n">
        <v>9575</v>
      </c>
      <c r="R24" s="68" t="n">
        <f>Q24/C24</f>
        <v>0.0454709508296371</v>
      </c>
      <c r="S24" s="62" t="n">
        <f>C24-E24</f>
        <v>15145</v>
      </c>
      <c r="T24" s="49" t="n">
        <f>S24/$C24</f>
        <v>0.071922459562909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</v>
      </c>
      <c r="E25" s="47" t="n">
        <v>183813</v>
      </c>
      <c r="F25" s="49" t="n">
        <f>E25/C25</f>
        <v>0.867533509533698</v>
      </c>
      <c r="G25" s="47" t="n">
        <v>7586</v>
      </c>
      <c r="H25" s="49" t="n">
        <f>G25/C25</f>
        <v>0.035803284878233</v>
      </c>
      <c r="I25" s="47" t="n">
        <v>676</v>
      </c>
      <c r="J25" s="49" t="n">
        <f>I25/C25</f>
        <v>0.00319048518029073</v>
      </c>
      <c r="K25" s="47" t="n">
        <v>5595</v>
      </c>
      <c r="L25" s="49" t="n">
        <f>K25/C25</f>
        <v>0.0264064564848027</v>
      </c>
      <c r="M25" s="47" t="n">
        <v>58</v>
      </c>
      <c r="N25" s="49" t="n">
        <f>M25/C25</f>
        <v>0.000273739852746838</v>
      </c>
      <c r="O25" s="47" t="n">
        <v>2879</v>
      </c>
      <c r="P25" s="49" t="n">
        <f>O25/C25</f>
        <v>0.013587879932037</v>
      </c>
      <c r="Q25" s="47" t="n">
        <v>11273</v>
      </c>
      <c r="R25" s="68" t="n">
        <f>Q25/C25</f>
        <v>0.0532046441381914</v>
      </c>
      <c r="S25" s="62" t="n">
        <f>C25-E25</f>
        <v>28067</v>
      </c>
      <c r="T25" s="49" t="n">
        <f>S25/$C25</f>
        <v>0.132466490466302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207344</v>
      </c>
      <c r="D26" s="49" t="n">
        <f>F26+H26+J26+L26+N26+P26+R26</f>
        <v>1</v>
      </c>
      <c r="E26" s="47" t="n">
        <v>186460</v>
      </c>
      <c r="F26" s="49" t="n">
        <f>E26/C26</f>
        <v>0.899278493710934</v>
      </c>
      <c r="G26" s="47" t="n">
        <v>3543</v>
      </c>
      <c r="H26" s="49" t="n">
        <f>G26/C26</f>
        <v>0.0170875453352882</v>
      </c>
      <c r="I26" s="47" t="n">
        <v>461</v>
      </c>
      <c r="J26" s="49" t="n">
        <f>I26/C26</f>
        <v>0.0022233582838182</v>
      </c>
      <c r="K26" s="47" t="n">
        <v>4998</v>
      </c>
      <c r="L26" s="49" t="n">
        <f>K26/C26</f>
        <v>0.0241048692028706</v>
      </c>
      <c r="M26" s="47" t="n">
        <v>36</v>
      </c>
      <c r="N26" s="49" t="n">
        <f>M26/C26</f>
        <v>0.000173624508063894</v>
      </c>
      <c r="O26" s="47" t="n">
        <v>2168</v>
      </c>
      <c r="P26" s="49" t="n">
        <f>O26/C26</f>
        <v>0.0104560537078478</v>
      </c>
      <c r="Q26" s="47" t="n">
        <v>9678</v>
      </c>
      <c r="R26" s="68" t="n">
        <f>Q26/C26</f>
        <v>0.0466760552511768</v>
      </c>
      <c r="S26" s="62" t="n">
        <f>C26-E26</f>
        <v>20884</v>
      </c>
      <c r="T26" s="49" t="n">
        <f>S26/$C26</f>
        <v>0.100721506289066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209310</v>
      </c>
      <c r="D27" s="49" t="n">
        <f>F27+H27+J27+L27+N27+P27+R27</f>
        <v>1</v>
      </c>
      <c r="E27" s="47" t="n">
        <v>191968</v>
      </c>
      <c r="F27" s="49" t="n">
        <f>E27/C27</f>
        <v>0.917146815727868</v>
      </c>
      <c r="G27" s="47" t="n">
        <v>4784</v>
      </c>
      <c r="H27" s="49" t="n">
        <f>G27/C27</f>
        <v>0.0228560508336917</v>
      </c>
      <c r="I27" s="47" t="n">
        <v>826</v>
      </c>
      <c r="J27" s="49" t="n">
        <f>I27/C27</f>
        <v>0.00394629974678706</v>
      </c>
      <c r="K27" s="47" t="n">
        <v>979</v>
      </c>
      <c r="L27" s="49" t="n">
        <f>K27/C27</f>
        <v>0.00467727294443648</v>
      </c>
      <c r="M27" s="47" t="n">
        <v>54</v>
      </c>
      <c r="N27" s="49" t="n">
        <f>M27/C27</f>
        <v>0.000257990540346854</v>
      </c>
      <c r="O27" s="47" t="n">
        <v>2140</v>
      </c>
      <c r="P27" s="49" t="n">
        <f>O27/C27</f>
        <v>0.0102240695618938</v>
      </c>
      <c r="Q27" s="47" t="n">
        <v>8559</v>
      </c>
      <c r="R27" s="68" t="n">
        <f>Q27/C27</f>
        <v>0.0408915006449763</v>
      </c>
      <c r="S27" s="62" t="n">
        <f>C27-E27</f>
        <v>17342</v>
      </c>
      <c r="T27" s="49" t="n">
        <f>S27/$C27</f>
        <v>0.0828531842721322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211695</v>
      </c>
      <c r="D28" s="49" t="n">
        <f>F28+H28+J28+L28+N28+P28+R28</f>
        <v>1</v>
      </c>
      <c r="E28" s="47" t="n">
        <v>189129</v>
      </c>
      <c r="F28" s="49" t="n">
        <f>E28/C28</f>
        <v>0.89340324523489</v>
      </c>
      <c r="G28" s="47" t="n">
        <v>7394</v>
      </c>
      <c r="H28" s="49" t="n">
        <f>G28/C28</f>
        <v>0.0349276081154491</v>
      </c>
      <c r="I28" s="47" t="n">
        <v>950</v>
      </c>
      <c r="J28" s="49" t="n">
        <f>I28/C28</f>
        <v>0.00448758827558516</v>
      </c>
      <c r="K28" s="47" t="n">
        <v>821</v>
      </c>
      <c r="L28" s="49" t="n">
        <f>K28/C28</f>
        <v>0.00387822102553202</v>
      </c>
      <c r="M28" s="47" t="n">
        <v>50</v>
      </c>
      <c r="N28" s="49" t="n">
        <f>M28/C28</f>
        <v>0.000236188856609745</v>
      </c>
      <c r="O28" s="47" t="n">
        <v>3036</v>
      </c>
      <c r="P28" s="49" t="n">
        <f>O28/C28</f>
        <v>0.0143413873733437</v>
      </c>
      <c r="Q28" s="47" t="n">
        <v>10315</v>
      </c>
      <c r="R28" s="68" t="n">
        <f>Q28/C28</f>
        <v>0.0487257611185904</v>
      </c>
      <c r="S28" s="62" t="n">
        <f>C28-E28</f>
        <v>22566</v>
      </c>
      <c r="T28" s="49" t="n">
        <f>S28/$C28</f>
        <v>0.10659675476511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205131</v>
      </c>
      <c r="D29" s="49" t="n">
        <f>F29+H29+J29+L29+N29+P29+R29</f>
        <v>1</v>
      </c>
      <c r="E29" s="47" t="n">
        <v>132237</v>
      </c>
      <c r="F29" s="49" t="n">
        <f>E29/C29</f>
        <v>0.644646591690188</v>
      </c>
      <c r="G29" s="47" t="n">
        <v>55857</v>
      </c>
      <c r="H29" s="49" t="n">
        <f>G29/C29</f>
        <v>0.272299164923878</v>
      </c>
      <c r="I29" s="47" t="n">
        <v>967</v>
      </c>
      <c r="J29" s="49" t="n">
        <f>I29/C29</f>
        <v>0.004714060770922</v>
      </c>
      <c r="K29" s="47" t="n">
        <v>2683</v>
      </c>
      <c r="L29" s="49" t="n">
        <f>K29/C29</f>
        <v>0.0130794467925375</v>
      </c>
      <c r="M29" s="47" t="n">
        <v>49</v>
      </c>
      <c r="N29" s="49" t="n">
        <f>M29/C29</f>
        <v>0.000238871745372469</v>
      </c>
      <c r="O29" s="47" t="n">
        <v>2622</v>
      </c>
      <c r="P29" s="49" t="n">
        <f>O29/C29</f>
        <v>0.0127820758442166</v>
      </c>
      <c r="Q29" s="47" t="n">
        <v>10716</v>
      </c>
      <c r="R29" s="68" t="n">
        <f>Q29/C29</f>
        <v>0.0522397882328853</v>
      </c>
      <c r="S29" s="62" t="n">
        <f>C29-E29</f>
        <v>72894</v>
      </c>
      <c r="T29" s="49" t="n">
        <f>S29/$C29</f>
        <v>0.355353408309812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F30+H30+J30+L30+N30+P30+R30</f>
        <v>1</v>
      </c>
      <c r="E30" s="47" t="n">
        <v>181232</v>
      </c>
      <c r="F30" s="49" t="n">
        <f>E30/C30</f>
        <v>0.8315835841715</v>
      </c>
      <c r="G30" s="47" t="n">
        <v>10362</v>
      </c>
      <c r="H30" s="49" t="n">
        <f>G30/C30</f>
        <v>0.0475460685705895</v>
      </c>
      <c r="I30" s="47" t="n">
        <v>881</v>
      </c>
      <c r="J30" s="49" t="n">
        <f>I30/C30</f>
        <v>0.00404247118420087</v>
      </c>
      <c r="K30" s="47" t="n">
        <v>11215</v>
      </c>
      <c r="L30" s="49" t="n">
        <f>K30/C30</f>
        <v>0.051460061669481</v>
      </c>
      <c r="M30" s="47" t="n">
        <v>92</v>
      </c>
      <c r="N30" s="49" t="n">
        <f>M30/C30</f>
        <v>0.000422142280302474</v>
      </c>
      <c r="O30" s="47" t="n">
        <v>3527</v>
      </c>
      <c r="P30" s="49" t="n">
        <f>O30/C30</f>
        <v>0.0161836502459438</v>
      </c>
      <c r="Q30" s="47" t="n">
        <v>10627</v>
      </c>
      <c r="R30" s="68" t="n">
        <f>Q30/C30</f>
        <v>0.0487620218779825</v>
      </c>
      <c r="S30" s="62" t="n">
        <f>C30-E30</f>
        <v>36704</v>
      </c>
      <c r="T30" s="49" t="n">
        <f>S30/$C30</f>
        <v>0.1684164158285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200559</v>
      </c>
      <c r="D31" s="49" t="n">
        <f>F31+H31+J31+L31+N31+P31+R31</f>
        <v>1</v>
      </c>
      <c r="E31" s="47" t="n">
        <v>127271</v>
      </c>
      <c r="F31" s="49" t="n">
        <f>E31/C31</f>
        <v>0.634581345140333</v>
      </c>
      <c r="G31" s="47" t="n">
        <v>30322</v>
      </c>
      <c r="H31" s="49" t="n">
        <f>G31/C31</f>
        <v>0.151187431129992</v>
      </c>
      <c r="I31" s="47" t="n">
        <v>1671</v>
      </c>
      <c r="J31" s="49" t="n">
        <f>I31/C31</f>
        <v>0.00833171286254917</v>
      </c>
      <c r="K31" s="47" t="n">
        <v>9928</v>
      </c>
      <c r="L31" s="49" t="n">
        <f>K31/C31</f>
        <v>0.0495016429080719</v>
      </c>
      <c r="M31" s="47" t="n">
        <v>63</v>
      </c>
      <c r="N31" s="49" t="n">
        <f>M31/C31</f>
        <v>0.000314122028929143</v>
      </c>
      <c r="O31" s="47" t="n">
        <v>16932</v>
      </c>
      <c r="P31" s="49" t="n">
        <f>O31/C31</f>
        <v>0.0844240348226706</v>
      </c>
      <c r="Q31" s="47" t="n">
        <v>14372</v>
      </c>
      <c r="R31" s="68" t="n">
        <f>Q31/C31</f>
        <v>0.0716597111074547</v>
      </c>
      <c r="S31" s="62" t="n">
        <f>C31-E31</f>
        <v>73288</v>
      </c>
      <c r="T31" s="49" t="n">
        <f>S31/$C31</f>
        <v>0.365418654859667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205103</v>
      </c>
      <c r="D32" s="49" t="n">
        <f>F32+H32+J32+L32+N32+P32+R32</f>
        <v>0.999999999999999</v>
      </c>
      <c r="E32" s="47" t="n">
        <v>171143</v>
      </c>
      <c r="F32" s="49" t="n">
        <f>E32/C32</f>
        <v>0.834424654929474</v>
      </c>
      <c r="G32" s="47" t="n">
        <v>11689</v>
      </c>
      <c r="H32" s="49" t="n">
        <f>G32/C32</f>
        <v>0.056990877754104</v>
      </c>
      <c r="I32" s="47" t="n">
        <v>887</v>
      </c>
      <c r="J32" s="49" t="n">
        <f>I32/C32</f>
        <v>0.00432465639215419</v>
      </c>
      <c r="K32" s="47" t="n">
        <v>4417</v>
      </c>
      <c r="L32" s="49" t="n">
        <f>K32/C32</f>
        <v>0.0215355211771646</v>
      </c>
      <c r="M32" s="47" t="n">
        <v>69</v>
      </c>
      <c r="N32" s="49" t="n">
        <f>M32/C32</f>
        <v>0.000336416337157428</v>
      </c>
      <c r="O32" s="47" t="n">
        <v>6098</v>
      </c>
      <c r="P32" s="49" t="n">
        <f>O32/C32</f>
        <v>0.0297314032461739</v>
      </c>
      <c r="Q32" s="47" t="n">
        <v>10800</v>
      </c>
      <c r="R32" s="68" t="n">
        <f>Q32/C32</f>
        <v>0.0526564701637714</v>
      </c>
      <c r="S32" s="62" t="n">
        <f>C32-E32</f>
        <v>33960</v>
      </c>
      <c r="T32" s="49" t="n">
        <f>S32/$C32</f>
        <v>0.165575345070526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200545</v>
      </c>
      <c r="D33" s="49" t="n">
        <f>F33+H33+J33+L33+N33+P33+R33</f>
        <v>1</v>
      </c>
      <c r="E33" s="47" t="n">
        <v>175454</v>
      </c>
      <c r="F33" s="49" t="n">
        <f>E33/C33</f>
        <v>0.874885935824877</v>
      </c>
      <c r="G33" s="47" t="n">
        <v>3054</v>
      </c>
      <c r="H33" s="49" t="n">
        <f>G33/C33</f>
        <v>0.0152285023311476</v>
      </c>
      <c r="I33" s="47" t="n">
        <v>889</v>
      </c>
      <c r="J33" s="49" t="n">
        <f>I33/C33</f>
        <v>0.00443292029220374</v>
      </c>
      <c r="K33" s="47" t="n">
        <v>5276</v>
      </c>
      <c r="L33" s="49" t="n">
        <f>K33/C33</f>
        <v>0.0263083098556434</v>
      </c>
      <c r="M33" s="47" t="n">
        <v>53</v>
      </c>
      <c r="N33" s="49" t="n">
        <f>M33/C33</f>
        <v>0.000264279837442968</v>
      </c>
      <c r="O33" s="47" t="n">
        <v>6216</v>
      </c>
      <c r="P33" s="49" t="n">
        <f>O33/C33</f>
        <v>0.0309955371612356</v>
      </c>
      <c r="Q33" s="47" t="n">
        <v>9603</v>
      </c>
      <c r="R33" s="68" t="n">
        <f>Q33/C33</f>
        <v>0.0478845146974494</v>
      </c>
      <c r="S33" s="62" t="n">
        <f>C33-E33</f>
        <v>25091</v>
      </c>
      <c r="T33" s="49" t="n">
        <f>S33/$C33</f>
        <v>0.125114064175123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205650</v>
      </c>
      <c r="D34" s="49" t="n">
        <f>F34+H34+J34+L34+N34+P34+R34</f>
        <v>1</v>
      </c>
      <c r="E34" s="47" t="n">
        <v>168883</v>
      </c>
      <c r="F34" s="49" t="n">
        <f>E34/C34</f>
        <v>0.8212156576708</v>
      </c>
      <c r="G34" s="47" t="n">
        <v>18990</v>
      </c>
      <c r="H34" s="49" t="n">
        <f>G34/C34</f>
        <v>0.0923413566739606</v>
      </c>
      <c r="I34" s="47" t="n">
        <v>1973</v>
      </c>
      <c r="J34" s="49" t="n">
        <f>I34/C34</f>
        <v>0.00959397033795283</v>
      </c>
      <c r="K34" s="47" t="n">
        <v>1145</v>
      </c>
      <c r="L34" s="49" t="n">
        <f>K34/C34</f>
        <v>0.00556771213226356</v>
      </c>
      <c r="M34" s="47" t="n">
        <v>49</v>
      </c>
      <c r="N34" s="49" t="n">
        <f>M34/C34</f>
        <v>0.000238268903476781</v>
      </c>
      <c r="O34" s="47" t="n">
        <v>3794</v>
      </c>
      <c r="P34" s="49" t="n">
        <f>O34/C34</f>
        <v>0.0184488208120593</v>
      </c>
      <c r="Q34" s="47" t="n">
        <v>10816</v>
      </c>
      <c r="R34" s="68" t="n">
        <f>Q34/C34</f>
        <v>0.052594213469487</v>
      </c>
      <c r="S34" s="62" t="n">
        <f>C34-E34</f>
        <v>36767</v>
      </c>
      <c r="T34" s="49" t="n">
        <f>S34/$C34</f>
        <v>0.1787843423292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206373</v>
      </c>
      <c r="D35" s="49" t="n">
        <f>F35+H35+J35+L35+N35+P35+R35</f>
        <v>1</v>
      </c>
      <c r="E35" s="47" t="n">
        <v>186958</v>
      </c>
      <c r="F35" s="49" t="n">
        <f>E35/C35</f>
        <v>0.905922770905109</v>
      </c>
      <c r="G35" s="47" t="n">
        <v>5880</v>
      </c>
      <c r="H35" s="49" t="n">
        <f>G35/C35</f>
        <v>0.0284920992571703</v>
      </c>
      <c r="I35" s="47" t="n">
        <v>947</v>
      </c>
      <c r="J35" s="49" t="n">
        <f>I35/C35</f>
        <v>0.00458877857084018</v>
      </c>
      <c r="K35" s="47" t="n">
        <v>835</v>
      </c>
      <c r="L35" s="49" t="n">
        <f>K35/C35</f>
        <v>0.00404607191832265</v>
      </c>
      <c r="M35" s="47" t="n">
        <v>54</v>
      </c>
      <c r="N35" s="49" t="n">
        <f>M35/C35</f>
        <v>0.000261662136035237</v>
      </c>
      <c r="O35" s="47" t="n">
        <v>3086</v>
      </c>
      <c r="P35" s="49" t="n">
        <f>O35/C35</f>
        <v>0.0149535065149026</v>
      </c>
      <c r="Q35" s="47" t="n">
        <v>8613</v>
      </c>
      <c r="R35" s="68" t="n">
        <f>Q35/C35</f>
        <v>0.0417351106976203</v>
      </c>
      <c r="S35" s="62" t="n">
        <f>C35-E35</f>
        <v>19415</v>
      </c>
      <c r="T35" s="49" t="n">
        <f>S35/$C35</f>
        <v>0.0940772290948913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211953</v>
      </c>
      <c r="D36" s="49" t="n">
        <f>F36+H36+J36+L36+N36+P36+R36</f>
        <v>1</v>
      </c>
      <c r="E36" s="47" t="n">
        <v>192150</v>
      </c>
      <c r="F36" s="49" t="n">
        <f>E36/C36</f>
        <v>0.906568909144952</v>
      </c>
      <c r="G36" s="47" t="n">
        <v>3500</v>
      </c>
      <c r="H36" s="49" t="n">
        <f>G36/C36</f>
        <v>0.0165130948842432</v>
      </c>
      <c r="I36" s="47" t="n">
        <v>2430</v>
      </c>
      <c r="J36" s="49" t="n">
        <f>I36/C36</f>
        <v>0.0114648058767746</v>
      </c>
      <c r="K36" s="47" t="n">
        <v>2714</v>
      </c>
      <c r="L36" s="49" t="n">
        <f>K36/C36</f>
        <v>0.0128047255759532</v>
      </c>
      <c r="M36" s="47" t="n">
        <v>78</v>
      </c>
      <c r="N36" s="49" t="n">
        <f>M36/C36</f>
        <v>0.000368006114563134</v>
      </c>
      <c r="O36" s="47" t="n">
        <v>1730</v>
      </c>
      <c r="P36" s="49" t="n">
        <f>O36/C36</f>
        <v>0.00816218689992593</v>
      </c>
      <c r="Q36" s="47" t="n">
        <v>9351</v>
      </c>
      <c r="R36" s="68" t="n">
        <f>Q36/C36</f>
        <v>0.0441182715035881</v>
      </c>
      <c r="S36" s="62" t="n">
        <f>C36-E36</f>
        <v>19803</v>
      </c>
      <c r="T36" s="49" t="n">
        <f>S36/$C36</f>
        <v>0.0934310908550481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207468</v>
      </c>
      <c r="D37" s="49" t="n">
        <f>F37+H37+J37+L37+N37+P37+R37</f>
        <v>1</v>
      </c>
      <c r="E37" s="47" t="n">
        <v>165057</v>
      </c>
      <c r="F37" s="49" t="n">
        <f>E37/C37</f>
        <v>0.7955781132512</v>
      </c>
      <c r="G37" s="47" t="n">
        <v>23865</v>
      </c>
      <c r="H37" s="49" t="n">
        <f>G37/C37</f>
        <v>0.1150297877263</v>
      </c>
      <c r="I37" s="47" t="n">
        <v>955</v>
      </c>
      <c r="J37" s="49" t="n">
        <f>I37/C37</f>
        <v>0.00460311951722675</v>
      </c>
      <c r="K37" s="47" t="n">
        <v>2284</v>
      </c>
      <c r="L37" s="49" t="n">
        <f>K37/C37</f>
        <v>0.0110089266778491</v>
      </c>
      <c r="M37" s="47" t="n">
        <v>55</v>
      </c>
      <c r="N37" s="49" t="n">
        <f>M37/C37</f>
        <v>0.000265101124028766</v>
      </c>
      <c r="O37" s="47" t="n">
        <v>4698</v>
      </c>
      <c r="P37" s="49" t="n">
        <f>O37/C37</f>
        <v>0.0226444560124935</v>
      </c>
      <c r="Q37" s="47" t="n">
        <v>10554</v>
      </c>
      <c r="R37" s="68" t="n">
        <f>Q37/C37</f>
        <v>0.0508704956909017</v>
      </c>
      <c r="S37" s="62" t="n">
        <f>C37-E37</f>
        <v>42411</v>
      </c>
      <c r="T37" s="49" t="n">
        <f>S37/$C37</f>
        <v>0.2044218867488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209418</v>
      </c>
      <c r="D38" s="49" t="n">
        <f>F38+H38+J38+L38+N38+P38+R38</f>
        <v>1</v>
      </c>
      <c r="E38" s="47" t="n">
        <v>195291</v>
      </c>
      <c r="F38" s="49" t="n">
        <f>E38/C38</f>
        <v>0.932541615333925</v>
      </c>
      <c r="G38" s="47" t="n">
        <v>803</v>
      </c>
      <c r="H38" s="49" t="n">
        <f>G38/C38</f>
        <v>0.00383443639037714</v>
      </c>
      <c r="I38" s="47" t="n">
        <v>1893</v>
      </c>
      <c r="J38" s="49" t="n">
        <f>I38/C38</f>
        <v>0.00903933759275707</v>
      </c>
      <c r="K38" s="47" t="n">
        <v>1175</v>
      </c>
      <c r="L38" s="49" t="n">
        <f>K38/C38</f>
        <v>0.00561078799339121</v>
      </c>
      <c r="M38" s="47" t="n">
        <v>67</v>
      </c>
      <c r="N38" s="49" t="n">
        <f>M38/C38</f>
        <v>0.000319934294091243</v>
      </c>
      <c r="O38" s="47" t="n">
        <v>1729</v>
      </c>
      <c r="P38" s="49" t="n">
        <f>O38/C38</f>
        <v>0.00825621484304119</v>
      </c>
      <c r="Q38" s="47" t="n">
        <v>8460</v>
      </c>
      <c r="R38" s="68" t="n">
        <f>Q38/C38</f>
        <v>0.0403976735524167</v>
      </c>
      <c r="S38" s="62" t="n">
        <f>C38-E38</f>
        <v>14127</v>
      </c>
      <c r="T38" s="49" t="n">
        <f>S38/$C38</f>
        <v>0.0674583846660746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216777</v>
      </c>
      <c r="D39" s="49" t="n">
        <f>F39+H39+J39+L39+N39+P39+R39</f>
        <v>1</v>
      </c>
      <c r="E39" s="47" t="n">
        <v>197506</v>
      </c>
      <c r="F39" s="49" t="n">
        <f>E39/C39</f>
        <v>0.911102192575781</v>
      </c>
      <c r="G39" s="47" t="n">
        <v>1496</v>
      </c>
      <c r="H39" s="49" t="n">
        <f>G39/C39</f>
        <v>0.00690110113157761</v>
      </c>
      <c r="I39" s="47" t="n">
        <v>6223</v>
      </c>
      <c r="J39" s="49" t="n">
        <f>I39/C39</f>
        <v>0.0287069200145772</v>
      </c>
      <c r="K39" s="47" t="n">
        <v>901</v>
      </c>
      <c r="L39" s="49" t="n">
        <f>K39/C39</f>
        <v>0.00415634499970015</v>
      </c>
      <c r="M39" s="47" t="n">
        <v>74</v>
      </c>
      <c r="N39" s="49" t="n">
        <f>M39/C39</f>
        <v>0.000341364628166272</v>
      </c>
      <c r="O39" s="47" t="n">
        <v>1068</v>
      </c>
      <c r="P39" s="49" t="n">
        <f>O39/C39</f>
        <v>0.00492672193083215</v>
      </c>
      <c r="Q39" s="47" t="n">
        <v>9509</v>
      </c>
      <c r="R39" s="68" t="n">
        <f>Q39/C39</f>
        <v>0.043865354719366</v>
      </c>
      <c r="S39" s="62" t="n">
        <f>C39-E39</f>
        <v>19271</v>
      </c>
      <c r="T39" s="49" t="n">
        <f>S39/$C39</f>
        <v>0.0888978074242194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</v>
      </c>
      <c r="E40" s="47" t="n">
        <v>195824</v>
      </c>
      <c r="F40" s="49" t="n">
        <f>E40/C40</f>
        <v>0.90073779691266</v>
      </c>
      <c r="G40" s="47" t="n">
        <v>4172</v>
      </c>
      <c r="H40" s="49" t="n">
        <f>G40/C40</f>
        <v>0.0191900792993689</v>
      </c>
      <c r="I40" s="47" t="n">
        <v>5699</v>
      </c>
      <c r="J40" s="49" t="n">
        <f>I40/C40</f>
        <v>0.026213869110044</v>
      </c>
      <c r="K40" s="47" t="n">
        <v>1578</v>
      </c>
      <c r="L40" s="49" t="n">
        <f>K40/C40</f>
        <v>0.00725837611083513</v>
      </c>
      <c r="M40" s="47" t="n">
        <v>55</v>
      </c>
      <c r="N40" s="49" t="n">
        <f>M40/C40</f>
        <v>0.000252985225662821</v>
      </c>
      <c r="O40" s="47" t="n">
        <v>1036</v>
      </c>
      <c r="P40" s="49" t="n">
        <f>O40/C40</f>
        <v>0.00476532170521242</v>
      </c>
      <c r="Q40" s="47" t="n">
        <v>9040</v>
      </c>
      <c r="R40" s="68" t="n">
        <f>Q40/C40</f>
        <v>0.0415815716362164</v>
      </c>
      <c r="S40" s="62" t="n">
        <f>C40-E40</f>
        <v>21580</v>
      </c>
      <c r="T40" s="49" t="n">
        <f>S40/$C40</f>
        <v>0.0992622030873397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201593</v>
      </c>
      <c r="D3" s="49" t="n">
        <f>IF(ISERROR(F3+H3+J3+L3+N3+P3+R3+T3),"",F3+H3+J3+L3+N3+P3+R3+T3)</f>
        <v>1</v>
      </c>
      <c r="E3" s="47" t="n">
        <v>86453</v>
      </c>
      <c r="F3" s="49" t="n">
        <f>IF(ISERROR(E3/C3),"",E3/C3)</f>
        <v>0.428849215994603</v>
      </c>
      <c r="G3" s="47" t="n">
        <v>70618</v>
      </c>
      <c r="H3" s="49" t="n">
        <f>IF(ISERROR(G3/C3),"",G3/C3)</f>
        <v>0.350299861602337</v>
      </c>
      <c r="I3" s="47" t="n">
        <v>642</v>
      </c>
      <c r="J3" s="49" t="n">
        <f>IF(ISERROR(I3/C3),"",I3/C3)</f>
        <v>0.0031846343871067</v>
      </c>
      <c r="K3" s="62" t="n">
        <v>1866</v>
      </c>
      <c r="L3" s="49" t="n">
        <f>IF(ISERROR(K3/C3),"",K3/C3)</f>
        <v>0.0092562737793475</v>
      </c>
      <c r="M3" s="47" t="n">
        <v>65</v>
      </c>
      <c r="N3" s="49" t="n">
        <f>IF(ISERROR(M3/C3),"",M3/C3)</f>
        <v>0.000322431830470304</v>
      </c>
      <c r="O3" s="47" t="n">
        <v>809</v>
      </c>
      <c r="P3" s="49" t="n">
        <f>IF(ISERROR(O3/C3),"",O3/C3)</f>
        <v>0.0040130361669304</v>
      </c>
      <c r="Q3" s="47" t="n">
        <v>33932</v>
      </c>
      <c r="R3" s="49" t="n">
        <f>IF(ISERROR(Q3/C3),"",Q3/C3)</f>
        <v>0.168319336484898</v>
      </c>
      <c r="S3" s="47" t="n">
        <f>C3-E3-G3-I3-K3-M3-O3-Q3</f>
        <v>7208</v>
      </c>
      <c r="T3" s="49" t="n">
        <f>IF(ISERROR(S3/C3),"",S3/C3)</f>
        <v>0.0357552097543069</v>
      </c>
      <c r="U3" s="47" t="n">
        <f>IF(ISERROR(C3-E3),"",C3-E3)</f>
        <v>115140</v>
      </c>
      <c r="V3" s="49" t="n">
        <f>IF(ISERROR(U3/$C3),"",U3/$C3)</f>
        <v>0.571150784005397</v>
      </c>
    </row>
    <row r="4" ht="12.75">
      <c r="A4" s="9" t="n">
        <v>2</v>
      </c>
      <c r="B4" s="25"/>
      <c r="C4" s="47" t="n">
        <f>Overview!M4</f>
        <v>188578</v>
      </c>
      <c r="D4" s="49" t="n">
        <f>IF(ISERROR(F4+H4+J4+L4+N4+P4+R4+T4),"",F4+H4+J4+L4+N4+P4+R4+T4)</f>
        <v>1</v>
      </c>
      <c r="E4" s="47" t="n">
        <v>116637</v>
      </c>
      <c r="F4" s="49" t="n">
        <f>IF(ISERROR(E4/C4),"",E4/C4)</f>
        <v>0.618507991388179</v>
      </c>
      <c r="G4" s="47" t="n">
        <v>46137</v>
      </c>
      <c r="H4" s="49" t="n">
        <f>IF(ISERROR(G4/C4),"",G4/C4)</f>
        <v>0.244657383151799</v>
      </c>
      <c r="I4" s="47" t="n">
        <v>394</v>
      </c>
      <c r="J4" s="49" t="n">
        <f>IF(ISERROR(I4/C4),"",I4/C4)</f>
        <v>0.00208932112971821</v>
      </c>
      <c r="K4" s="62" t="n">
        <v>3443</v>
      </c>
      <c r="L4" s="49" t="n">
        <f>IF(ISERROR(K4/C4),"",K4/C4)</f>
        <v>0.0182576970802533</v>
      </c>
      <c r="M4" s="47" t="n">
        <v>22</v>
      </c>
      <c r="N4" s="49" t="n">
        <f>IF(ISERROR(M4/C4),"",M4/C4)</f>
        <v>0.000116662601151778</v>
      </c>
      <c r="O4" s="47" t="n">
        <v>800</v>
      </c>
      <c r="P4" s="49" t="n">
        <f>IF(ISERROR(O4/C4),"",O4/C4)</f>
        <v>0.0042422764055192</v>
      </c>
      <c r="Q4" s="47" t="n">
        <v>14858</v>
      </c>
      <c r="R4" s="49" t="n">
        <f>IF(ISERROR(Q4/C4),"",Q4/C4)</f>
        <v>0.0787896785415054</v>
      </c>
      <c r="S4" s="47" t="n">
        <f>C4-E4-G4-I4-K4-M4-O4-Q4</f>
        <v>6287</v>
      </c>
      <c r="T4" s="49" t="n">
        <f>IF(ISERROR(S4/C4),"",S4/C4)</f>
        <v>0.033338989701874</v>
      </c>
      <c r="U4" s="47" t="n">
        <f>IF(ISERROR(C4-E4),"",C4-E4)</f>
        <v>71941</v>
      </c>
      <c r="V4" s="49" t="n">
        <f>IF(ISERROR(U4/$C4),"",U4/$C4)</f>
        <v>0.381492008611821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212874</v>
      </c>
      <c r="D5" s="49" t="n">
        <f>IF(ISERROR(F5+H5+J5+L5+N5+P5+R5+T5),"",F5+H5+J5+L5+N5+P5+R5+T5)</f>
        <v>1</v>
      </c>
      <c r="E5" s="47" t="n">
        <v>89311</v>
      </c>
      <c r="F5" s="49" t="n">
        <f>IF(ISERROR(E5/C5),"",E5/C5)</f>
        <v>0.419548653193908</v>
      </c>
      <c r="G5" s="47" t="n">
        <v>89608</v>
      </c>
      <c r="H5" s="49" t="n">
        <f>IF(ISERROR(G5/C5),"",G5/C5)</f>
        <v>0.420943844715653</v>
      </c>
      <c r="I5" s="47" t="n">
        <v>506</v>
      </c>
      <c r="J5" s="49" t="n">
        <f>IF(ISERROR(I5/C5),"",I5/C5)</f>
        <v>0.0023769929629734</v>
      </c>
      <c r="K5" s="62" t="n">
        <v>20137</v>
      </c>
      <c r="L5" s="49" t="n">
        <f>IF(ISERROR(K5/C5),"",K5/C5)</f>
        <v>0.094595864220149</v>
      </c>
      <c r="M5" s="47" t="n">
        <v>44</v>
      </c>
      <c r="N5" s="49" t="n">
        <f>IF(ISERROR(M5/C5),"",M5/C5)</f>
        <v>0.000206695040258557</v>
      </c>
      <c r="O5" s="47" t="n">
        <v>922</v>
      </c>
      <c r="P5" s="49" t="n">
        <f>IF(ISERROR(O5/C5),"",O5/C5)</f>
        <v>0.00433120061632703</v>
      </c>
      <c r="Q5" s="47" t="n">
        <v>4656</v>
      </c>
      <c r="R5" s="49" t="n">
        <f>IF(ISERROR(Q5/C5),"",Q5/C5)</f>
        <v>0.0218720933509964</v>
      </c>
      <c r="S5" s="47" t="n">
        <f>C5-E5-G5-I5-K5-M5-O5-Q5</f>
        <v>7690</v>
      </c>
      <c r="T5" s="49" t="n">
        <f>IF(ISERROR(S5/C5),"",S5/C5)</f>
        <v>0.0361246558997341</v>
      </c>
      <c r="U5" s="47" t="n">
        <f>IF(ISERROR(C5-E5),"",C5-E5)</f>
        <v>123563</v>
      </c>
      <c r="V5" s="49" t="n">
        <f>IF(ISERROR(U5/$C5),"",U5/$C5)</f>
        <v>0.580451346806092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IF(ISERROR(F6+H6+J6+L6+N6+P6+R6+T6),"",F6+H6+J6+L6+N6+P6+R6+T6)</f>
        <v>1</v>
      </c>
      <c r="E6" s="47" t="n">
        <v>160406</v>
      </c>
      <c r="F6" s="49" t="n">
        <f>IF(ISERROR(E6/C6),"",E6/C6)</f>
        <v>0.747057755091586</v>
      </c>
      <c r="G6" s="47" t="n">
        <v>28592</v>
      </c>
      <c r="H6" s="49" t="n">
        <f>IF(ISERROR(G6/C6),"",G6/C6)</f>
        <v>0.133161323975279</v>
      </c>
      <c r="I6" s="47" t="n">
        <v>731</v>
      </c>
      <c r="J6" s="49" t="n">
        <f>IF(ISERROR(I6/C6),"",I6/C6)</f>
        <v>0.00340448124740938</v>
      </c>
      <c r="K6" s="62" t="n">
        <v>4589</v>
      </c>
      <c r="L6" s="49" t="n">
        <f>IF(ISERROR(K6/C6),"",K6/C6)</f>
        <v>0.0213723179813429</v>
      </c>
      <c r="M6" s="47" t="n">
        <v>43</v>
      </c>
      <c r="N6" s="49" t="n">
        <f>IF(ISERROR(M6/C6),"",M6/C6)</f>
        <v>0.000200263602788787</v>
      </c>
      <c r="O6" s="47" t="n">
        <v>718</v>
      </c>
      <c r="P6" s="49" t="n">
        <f>IF(ISERROR(O6/C6),"",O6/C6)</f>
        <v>0.00334393643726393</v>
      </c>
      <c r="Q6" s="47" t="n">
        <v>10702</v>
      </c>
      <c r="R6" s="49" t="n">
        <f>IF(ISERROR(Q6/C6),"",Q6/C6)</f>
        <v>0.0498423506289674</v>
      </c>
      <c r="S6" s="47" t="n">
        <f>C6-E6-G6-I6-K6-M6-O6-Q6</f>
        <v>8936</v>
      </c>
      <c r="T6" s="49" t="n">
        <f>IF(ISERROR(S6/C6),"",S6/C6)</f>
        <v>0.0416175710353628</v>
      </c>
      <c r="U6" s="47" t="n">
        <f>IF(ISERROR(C6-E6),"",C6-E6)</f>
        <v>54311</v>
      </c>
      <c r="V6" s="49" t="n">
        <f>IF(ISERROR(U6/$C6),"",U6/$C6)</f>
        <v>0.252942244908414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205113</v>
      </c>
      <c r="D7" s="49" t="n">
        <f>IF(ISERROR(F7+H7+J7+L7+N7+P7+R7+T7),"",F7+H7+J7+L7+N7+P7+R7+T7)</f>
        <v>1</v>
      </c>
      <c r="E7" s="47" t="n">
        <v>133513</v>
      </c>
      <c r="F7" s="49" t="n">
        <f>IF(ISERROR(E7/C7),"",E7/C7)</f>
        <v>0.650924124750747</v>
      </c>
      <c r="G7" s="47" t="n">
        <v>37441</v>
      </c>
      <c r="H7" s="49" t="n">
        <f>IF(ISERROR(G7/C7),"",G7/C7)</f>
        <v>0.18253840565932</v>
      </c>
      <c r="I7" s="47" t="n">
        <v>567</v>
      </c>
      <c r="J7" s="49" t="n">
        <f>IF(ISERROR(I7/C7),"",I7/C7)</f>
        <v>0.00276432990595428</v>
      </c>
      <c r="K7" s="62" t="n">
        <v>18183</v>
      </c>
      <c r="L7" s="49" t="n">
        <f>IF(ISERROR(K7/C7),"",K7/C7)</f>
        <v>0.0886486960845973</v>
      </c>
      <c r="M7" s="47" t="n">
        <v>23</v>
      </c>
      <c r="N7" s="49" t="n">
        <f>IF(ISERROR(M7/C7),"",M7/C7)</f>
        <v>0.000112133311881743</v>
      </c>
      <c r="O7" s="47" t="n">
        <v>753</v>
      </c>
      <c r="P7" s="49" t="n">
        <f>IF(ISERROR(O7/C7),"",O7/C7)</f>
        <v>0.00367114712378055</v>
      </c>
      <c r="Q7" s="47" t="n">
        <v>7015</v>
      </c>
      <c r="R7" s="49" t="n">
        <f>IF(ISERROR(Q7/C7),"",Q7/C7)</f>
        <v>0.0342006601239317</v>
      </c>
      <c r="S7" s="47" t="n">
        <f>C7-E7-G7-I7-K7-M7-O7-Q7</f>
        <v>7618</v>
      </c>
      <c r="T7" s="49" t="n">
        <f>IF(ISERROR(S7/C7),"",S7/C7)</f>
        <v>0.0371405030397878</v>
      </c>
      <c r="U7" s="47" t="n">
        <f>IF(ISERROR(C7-E7),"",C7-E7)</f>
        <v>71600</v>
      </c>
      <c r="V7" s="49" t="n">
        <f>IF(ISERROR(U7/$C7),"",U7/$C7)</f>
        <v>0.349075875249253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205711</v>
      </c>
      <c r="D8" s="49" t="n">
        <f>IF(ISERROR(F8+H8+J8+L8+N8+P8+R8+T8),"",F8+H8+J8+L8+N8+P8+R8+T8)</f>
        <v>1</v>
      </c>
      <c r="E8" s="47" t="n">
        <v>100696</v>
      </c>
      <c r="F8" s="49" t="n">
        <f>IF(ISERROR(E8/C8),"",E8/C8)</f>
        <v>0.489502262883366</v>
      </c>
      <c r="G8" s="47" t="n">
        <v>80530</v>
      </c>
      <c r="H8" s="49" t="n">
        <f>IF(ISERROR(G8/C8),"",G8/C8)</f>
        <v>0.391471530448056</v>
      </c>
      <c r="I8" s="47" t="n">
        <v>473</v>
      </c>
      <c r="J8" s="49" t="n">
        <f>IF(ISERROR(I8/C8),"",I8/C8)</f>
        <v>0.00229934228116144</v>
      </c>
      <c r="K8" s="62" t="n">
        <v>11408</v>
      </c>
      <c r="L8" s="49" t="n">
        <f>IF(ISERROR(K8/C8),"",K8/C8)</f>
        <v>0.0554564413181599</v>
      </c>
      <c r="M8" s="47" t="n">
        <v>32</v>
      </c>
      <c r="N8" s="49" t="n">
        <f>IF(ISERROR(M8/C8),"",M8/C8)</f>
        <v>0.000155558040163142</v>
      </c>
      <c r="O8" s="47" t="n">
        <v>884</v>
      </c>
      <c r="P8" s="49" t="n">
        <f>IF(ISERROR(O8/C8),"",O8/C8)</f>
        <v>0.00429729085950678</v>
      </c>
      <c r="Q8" s="47" t="n">
        <v>5356</v>
      </c>
      <c r="R8" s="49" t="n">
        <f>IF(ISERROR(Q8/C8),"",Q8/C8)</f>
        <v>0.0260365269723058</v>
      </c>
      <c r="S8" s="47" t="n">
        <f>C8-E8-G8-I8-K8-M8-O8-Q8</f>
        <v>6332</v>
      </c>
      <c r="T8" s="49" t="n">
        <f>IF(ISERROR(S8/C8),"",S8/C8)</f>
        <v>0.0307810471972816</v>
      </c>
      <c r="U8" s="47" t="n">
        <f>IF(ISERROR(C8-E8),"",C8-E8)</f>
        <v>105015</v>
      </c>
      <c r="V8" s="49" t="n">
        <f>IF(ISERROR(U8/$C8),"",U8/$C8)</f>
        <v>0.510497737116634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208010</v>
      </c>
      <c r="D9" s="49" t="n">
        <f>IF(ISERROR(F9+H9+J9+L9+N9+P9+R9+T9),"",F9+H9+J9+L9+N9+P9+R9+T9)</f>
        <v>1</v>
      </c>
      <c r="E9" s="47" t="n">
        <v>84324</v>
      </c>
      <c r="F9" s="49" t="n">
        <f>IF(ISERROR(E9/C9),"",E9/C9)</f>
        <v>0.405384356521321</v>
      </c>
      <c r="G9" s="47" t="n">
        <v>93155</v>
      </c>
      <c r="H9" s="49" t="n">
        <f>IF(ISERROR(G9/C9),"",G9/C9)</f>
        <v>0.447839046199702</v>
      </c>
      <c r="I9" s="47" t="n">
        <v>431</v>
      </c>
      <c r="J9" s="49" t="n">
        <f>IF(ISERROR(I9/C9),"",I9/C9)</f>
        <v>0.00207201576847267</v>
      </c>
      <c r="K9" s="62" t="n">
        <v>9793</v>
      </c>
      <c r="L9" s="49" t="n">
        <f>IF(ISERROR(K9/C9),"",K9/C9)</f>
        <v>0.0470794673333013</v>
      </c>
      <c r="M9" s="47" t="n">
        <v>68</v>
      </c>
      <c r="N9" s="49" t="n">
        <f>IF(ISERROR(M9/C9),"",M9/C9)</f>
        <v>0.000326907360223066</v>
      </c>
      <c r="O9" s="47" t="n">
        <v>1025</v>
      </c>
      <c r="P9" s="49" t="n">
        <f>IF(ISERROR(O9/C9),"",O9/C9)</f>
        <v>0.00492764770924475</v>
      </c>
      <c r="Q9" s="47" t="n">
        <v>12903</v>
      </c>
      <c r="R9" s="49" t="n">
        <f>IF(ISERROR(Q9/C9),"",Q9/C9)</f>
        <v>0.0620306716023268</v>
      </c>
      <c r="S9" s="47" t="n">
        <f>C9-E9-G9-I9-K9-M9-O9-Q9</f>
        <v>6311</v>
      </c>
      <c r="T9" s="49" t="n">
        <f>IF(ISERROR(S9/C9),"",S9/C9)</f>
        <v>0.0303398875054084</v>
      </c>
      <c r="U9" s="47" t="n">
        <f>IF(ISERROR(C9-E9),"",C9-E9)</f>
        <v>123686</v>
      </c>
      <c r="V9" s="49" t="n">
        <f>IF(ISERROR(U9/$C9),"",U9/$C9)</f>
        <v>0.594615643478679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206961</v>
      </c>
      <c r="D10" s="49" t="n">
        <f>IF(ISERROR(F10+H10+J10+L10+N10+P10+R10+T10),"",F10+H10+J10+L10+N10+P10+R10+T10)</f>
        <v>1</v>
      </c>
      <c r="E10" s="47" t="n">
        <v>107704</v>
      </c>
      <c r="F10" s="49" t="n">
        <f>IF(ISERROR(E10/C10),"",E10/C10)</f>
        <v>0.520407226482284</v>
      </c>
      <c r="G10" s="47" t="n">
        <v>83298</v>
      </c>
      <c r="H10" s="49" t="n">
        <f>IF(ISERROR(G10/C10),"",G10/C10)</f>
        <v>0.402481626973198</v>
      </c>
      <c r="I10" s="47" t="n">
        <v>292</v>
      </c>
      <c r="J10" s="49" t="n">
        <f>IF(ISERROR(I10/C10),"",I10/C10)</f>
        <v>0.0014108938399022</v>
      </c>
      <c r="K10" s="62" t="n">
        <v>3836</v>
      </c>
      <c r="L10" s="49" t="n">
        <f>IF(ISERROR(K10/C10),"",K10/C10)</f>
        <v>0.0185348930474824</v>
      </c>
      <c r="M10" s="47" t="n">
        <v>54</v>
      </c>
      <c r="N10" s="49" t="n">
        <f>IF(ISERROR(M10/C10),"",M10/C10)</f>
        <v>0.000260918723817531</v>
      </c>
      <c r="O10" s="47" t="n">
        <v>859</v>
      </c>
      <c r="P10" s="49" t="n">
        <f>IF(ISERROR(O10/C10),"",O10/C10)</f>
        <v>0.00415054043998628</v>
      </c>
      <c r="Q10" s="47" t="n">
        <v>4714</v>
      </c>
      <c r="R10" s="49" t="n">
        <f>IF(ISERROR(Q10/C10),"",Q10/C10)</f>
        <v>0.0227772382236267</v>
      </c>
      <c r="S10" s="47" t="n">
        <f>C10-E10-G10-I10-K10-M10-O10-Q10</f>
        <v>6204</v>
      </c>
      <c r="T10" s="49" t="n">
        <f>IF(ISERROR(S10/C10),"",S10/C10)</f>
        <v>0.029976662269703</v>
      </c>
      <c r="U10" s="47" t="n">
        <f>IF(ISERROR(C10-E10),"",C10-E10)</f>
        <v>99257</v>
      </c>
      <c r="V10" s="49" t="n">
        <f>IF(ISERROR(U10/$C10),"",U10/$C10)</f>
        <v>0.479592773517716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206406</v>
      </c>
      <c r="D11" s="49" t="n">
        <f>IF(ISERROR(F11+H11+J11+L11+N11+P11+R11+T11),"",F11+H11+J11+L11+N11+P11+R11+T11)</f>
        <v>1</v>
      </c>
      <c r="E11" s="47" t="n">
        <v>150997</v>
      </c>
      <c r="F11" s="49" t="n">
        <f>IF(ISERROR(E11/C11),"",E11/C11)</f>
        <v>0.731553346317452</v>
      </c>
      <c r="G11" s="47" t="n">
        <v>8745</v>
      </c>
      <c r="H11" s="49" t="n">
        <f>IF(ISERROR(G11/C11),"",G11/C11)</f>
        <v>0.0423679544199297</v>
      </c>
      <c r="I11" s="47" t="n">
        <v>261</v>
      </c>
      <c r="J11" s="49" t="n">
        <f>IF(ISERROR(I11/C11),"",I11/C11)</f>
        <v>0.0012644981250545</v>
      </c>
      <c r="K11" s="62" t="n">
        <v>33490</v>
      </c>
      <c r="L11" s="49" t="n">
        <f>IF(ISERROR(K11/C11),"",K11/C11)</f>
        <v>0.162253035279982</v>
      </c>
      <c r="M11" s="47" t="n">
        <v>24</v>
      </c>
      <c r="N11" s="49" t="n">
        <f>IF(ISERROR(M11/C11),"",M11/C11)</f>
        <v>0.000116275689660184</v>
      </c>
      <c r="O11" s="47" t="n">
        <v>595</v>
      </c>
      <c r="P11" s="49" t="n">
        <f>IF(ISERROR(O11/C11),"",O11/C11)</f>
        <v>0.00288266813949207</v>
      </c>
      <c r="Q11" s="47" t="n">
        <v>6556</v>
      </c>
      <c r="R11" s="49" t="n">
        <f>IF(ISERROR(Q11/C11),"",Q11/C11)</f>
        <v>0.0317626425588403</v>
      </c>
      <c r="S11" s="47" t="n">
        <f>C11-E11-G11-I11-K11-M11-O11-Q11</f>
        <v>5738</v>
      </c>
      <c r="T11" s="49" t="n">
        <f>IF(ISERROR(S11/C11),"",S11/C11)</f>
        <v>0.0277995794695891</v>
      </c>
      <c r="U11" s="47" t="n">
        <f>IF(ISERROR(C11-E11),"",C11-E11)</f>
        <v>55409</v>
      </c>
      <c r="V11" s="49" t="n">
        <f>IF(ISERROR(U11/$C11),"",U11/$C11)</f>
        <v>0.268446653682548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207211</v>
      </c>
      <c r="D12" s="49" t="n">
        <f>IF(ISERROR(F12+H12+J12+L12+N12+P12+R12+T12),"",F12+H12+J12+L12+N12+P12+R12+T12)</f>
        <v>0.999999999999999</v>
      </c>
      <c r="E12" s="47" t="n">
        <v>103894</v>
      </c>
      <c r="F12" s="49" t="n">
        <f>IF(ISERROR(E12/C12),"",E12/C12)</f>
        <v>0.501392300601802</v>
      </c>
      <c r="G12" s="47" t="n">
        <v>83778</v>
      </c>
      <c r="H12" s="49" t="n">
        <f>IF(ISERROR(G12/C12),"",G12/C12)</f>
        <v>0.404312512366621</v>
      </c>
      <c r="I12" s="47" t="n">
        <v>443</v>
      </c>
      <c r="J12" s="49" t="n">
        <f>IF(ISERROR(I12/C12),"",I12/C12)</f>
        <v>0.00213791738855563</v>
      </c>
      <c r="K12" s="62" t="n">
        <v>8186</v>
      </c>
      <c r="L12" s="49" t="n">
        <f>IF(ISERROR(K12/C12),"",K12/C12)</f>
        <v>0.0395056247013913</v>
      </c>
      <c r="M12" s="47" t="n">
        <v>32</v>
      </c>
      <c r="N12" s="49" t="n">
        <f>IF(ISERROR(M12/C12),"",M12/C12)</f>
        <v>0.000154431955832461</v>
      </c>
      <c r="O12" s="47" t="n">
        <v>689</v>
      </c>
      <c r="P12" s="49" t="n">
        <f>IF(ISERROR(O12/C12),"",O12/C12)</f>
        <v>0.00332511304901767</v>
      </c>
      <c r="Q12" s="47" t="n">
        <v>3945</v>
      </c>
      <c r="R12" s="49" t="n">
        <f>IF(ISERROR(Q12/C12),"",Q12/C12)</f>
        <v>0.0190385645549705</v>
      </c>
      <c r="S12" s="47" t="n">
        <f>C12-E12-G12-I12-K12-M12-O12-Q12</f>
        <v>6244</v>
      </c>
      <c r="T12" s="49" t="n">
        <f>IF(ISERROR(S12/C12),"",S12/C12)</f>
        <v>0.0301335353818089</v>
      </c>
      <c r="U12" s="47" t="n">
        <f>IF(ISERROR(C12-E12),"",C12-E12)</f>
        <v>103317</v>
      </c>
      <c r="V12" s="49" t="n">
        <f>IF(ISERROR(U12/$C12),"",U12/$C12)</f>
        <v>0.498607699398198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204523</v>
      </c>
      <c r="D13" s="49" t="n">
        <f>IF(ISERROR(F13+H13+J13+L13+N13+P13+R13+T13),"",F13+H13+J13+L13+N13+P13+R13+T13)</f>
        <v>1</v>
      </c>
      <c r="E13" s="47" t="n">
        <v>147356</v>
      </c>
      <c r="F13" s="49" t="n">
        <f>IF(ISERROR(E13/C13),"",E13/C13)</f>
        <v>0.720486204485559</v>
      </c>
      <c r="G13" s="47" t="n">
        <v>39238</v>
      </c>
      <c r="H13" s="49" t="n">
        <f>IF(ISERROR(G13/C13),"",G13/C13)</f>
        <v>0.191851283229759</v>
      </c>
      <c r="I13" s="47" t="n">
        <v>407</v>
      </c>
      <c r="J13" s="49" t="n">
        <f>IF(ISERROR(I13/C13),"",I13/C13)</f>
        <v>0.00198999623514226</v>
      </c>
      <c r="K13" s="62" t="n">
        <v>4812</v>
      </c>
      <c r="L13" s="49" t="n">
        <f>IF(ISERROR(K13/C13),"",K13/C13)</f>
        <v>0.0235279161756868</v>
      </c>
      <c r="M13" s="47" t="n">
        <v>45</v>
      </c>
      <c r="N13" s="49" t="n">
        <f>IF(ISERROR(M13/C13),"",M13/C13)</f>
        <v>0.000220024153762658</v>
      </c>
      <c r="O13" s="47" t="n">
        <v>580</v>
      </c>
      <c r="P13" s="49" t="n">
        <f>IF(ISERROR(O13/C13),"",O13/C13)</f>
        <v>0.0028358668707187</v>
      </c>
      <c r="Q13" s="47" t="n">
        <v>4862</v>
      </c>
      <c r="R13" s="49" t="n">
        <f>IF(ISERROR(Q13/C13),"",Q13/C13)</f>
        <v>0.0237723874576454</v>
      </c>
      <c r="S13" s="47" t="n">
        <f>C13-E13-G13-I13-K13-M13-O13-Q13</f>
        <v>7223</v>
      </c>
      <c r="T13" s="49" t="n">
        <f>IF(ISERROR(S13/C13),"",S13/C13)</f>
        <v>0.0353163213917261</v>
      </c>
      <c r="U13" s="47" t="n">
        <f>IF(ISERROR(C13-E13),"",C13-E13)</f>
        <v>57167</v>
      </c>
      <c r="V13" s="49" t="n">
        <f>IF(ISERROR(U13/$C13),"",U13/$C13)</f>
        <v>0.279513795514441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213951</v>
      </c>
      <c r="D14" s="49" t="n">
        <f>IF(ISERROR(F14+H14+J14+L14+N14+P14+R14+T14),"",F14+H14+J14+L14+N14+P14+R14+T14)</f>
        <v>1</v>
      </c>
      <c r="E14" s="47" t="n">
        <v>174120</v>
      </c>
      <c r="F14" s="49" t="n">
        <f>IF(ISERROR(E14/C14),"",E14/C14)</f>
        <v>0.813831204341181</v>
      </c>
      <c r="G14" s="47" t="n">
        <v>23962</v>
      </c>
      <c r="H14" s="49" t="n">
        <f>IF(ISERROR(G14/C14),"",G14/C14)</f>
        <v>0.111997606928689</v>
      </c>
      <c r="I14" s="47" t="n">
        <v>535</v>
      </c>
      <c r="J14" s="49" t="n">
        <f>IF(ISERROR(I14/C14),"",I14/C14)</f>
        <v>0.00250057256100696</v>
      </c>
      <c r="K14" s="62" t="n">
        <v>2696</v>
      </c>
      <c r="L14" s="49" t="n">
        <f>IF(ISERROR(K14/C14),"",K14/C14)</f>
        <v>0.0126010161205136</v>
      </c>
      <c r="M14" s="47" t="n">
        <v>34</v>
      </c>
      <c r="N14" s="49" t="n">
        <f>IF(ISERROR(M14/C14),"",M14/C14)</f>
        <v>0.000158914891727545</v>
      </c>
      <c r="O14" s="47" t="n">
        <v>650</v>
      </c>
      <c r="P14" s="49" t="n">
        <f>IF(ISERROR(O14/C14),"",O14/C14)</f>
        <v>0.00303807881243836</v>
      </c>
      <c r="Q14" s="47" t="n">
        <v>4966</v>
      </c>
      <c r="R14" s="49" t="n">
        <f>IF(ISERROR(Q14/C14),"",Q14/C14)</f>
        <v>0.0232109221270291</v>
      </c>
      <c r="S14" s="47" t="n">
        <f>C14-E14-G14-I14-K14-M14-O14-Q14</f>
        <v>6988</v>
      </c>
      <c r="T14" s="49" t="n">
        <f>IF(ISERROR(S14/C14),"",S14/C14)</f>
        <v>0.0326616842174143</v>
      </c>
      <c r="U14" s="47" t="n">
        <f>IF(ISERROR(C14-E14),"",C14-E14)</f>
        <v>39831</v>
      </c>
      <c r="V14" s="49" t="n">
        <f>IF(ISERROR(U14/$C14),"",U14/$C14)</f>
        <v>0.186168795658819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213186</v>
      </c>
      <c r="D15" s="49" t="n">
        <f>IF(ISERROR(F15+H15+J15+L15+N15+P15+R15+T15),"",F15+H15+J15+L15+N15+P15+R15+T15)</f>
        <v>1</v>
      </c>
      <c r="E15" s="47" t="n">
        <v>156620</v>
      </c>
      <c r="F15" s="49" t="n">
        <f>IF(ISERROR(E15/C15),"",E15/C15)</f>
        <v>0.734663627067443</v>
      </c>
      <c r="G15" s="47" t="n">
        <v>17468</v>
      </c>
      <c r="H15" s="49" t="n">
        <f>IF(ISERROR(G15/C15),"",G15/C15)</f>
        <v>0.0819378383195895</v>
      </c>
      <c r="I15" s="47" t="n">
        <v>214</v>
      </c>
      <c r="J15" s="49" t="n">
        <f>IF(ISERROR(I15/C15),"",I15/C15)</f>
        <v>0.00100381826198718</v>
      </c>
      <c r="K15" s="62" t="n">
        <v>26501</v>
      </c>
      <c r="L15" s="49" t="n">
        <f>IF(ISERROR(K15/C15),"",K15/C15)</f>
        <v>0.124309288602441</v>
      </c>
      <c r="M15" s="47" t="n">
        <v>50</v>
      </c>
      <c r="N15" s="49" t="n">
        <f>IF(ISERROR(M15/C15),"",M15/C15)</f>
        <v>0.00023453697709981</v>
      </c>
      <c r="O15" s="47" t="n">
        <v>815</v>
      </c>
      <c r="P15" s="49" t="n">
        <f>IF(ISERROR(O15/C15),"",O15/C15)</f>
        <v>0.0038229527267269</v>
      </c>
      <c r="Q15" s="47" t="n">
        <v>5903</v>
      </c>
      <c r="R15" s="49" t="n">
        <f>IF(ISERROR(Q15/C15),"",Q15/C15)</f>
        <v>0.0276894355164035</v>
      </c>
      <c r="S15" s="47" t="n">
        <f>C15-E15-G15-I15-K15-M15-O15-Q15</f>
        <v>5615</v>
      </c>
      <c r="T15" s="49" t="n">
        <f>IF(ISERROR(S15/C15),"",S15/C15)</f>
        <v>0.0263385025283086</v>
      </c>
      <c r="U15" s="47" t="n">
        <f>IF(ISERROR(C15-E15),"",C15-E15)</f>
        <v>56566</v>
      </c>
      <c r="V15" s="49" t="n">
        <f>IF(ISERROR(U15/$C15),"",U15/$C15)</f>
        <v>0.265336372932557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215793</v>
      </c>
      <c r="D16" s="49" t="n">
        <f>IF(ISERROR(F16+H16+J16+L16+N16+P16+R16+T16),"",F16+H16+J16+L16+N16+P16+R16+T16)</f>
        <v>1</v>
      </c>
      <c r="E16" s="47" t="n">
        <v>173104</v>
      </c>
      <c r="F16" s="49" t="n">
        <f>IF(ISERROR(E16/C16),"",E16/C16)</f>
        <v>0.802176159560319</v>
      </c>
      <c r="G16" s="47" t="n">
        <v>14343</v>
      </c>
      <c r="H16" s="49" t="n">
        <f>IF(ISERROR(G16/C16),"",G16/C16)</f>
        <v>0.0664664748161432</v>
      </c>
      <c r="I16" s="47" t="n">
        <v>541</v>
      </c>
      <c r="J16" s="49" t="n">
        <f>IF(ISERROR(I16/C16),"",I16/C16)</f>
        <v>0.0025070322021567</v>
      </c>
      <c r="K16" s="62" t="n">
        <v>11352</v>
      </c>
      <c r="L16" s="49" t="n">
        <f>IF(ISERROR(K16/C16),"",K16/C16)</f>
        <v>0.0526059696097649</v>
      </c>
      <c r="M16" s="47" t="n">
        <v>60</v>
      </c>
      <c r="N16" s="49" t="n">
        <f>IF(ISERROR(M16/C16),"",M16/C16)</f>
        <v>0.000278044236838081</v>
      </c>
      <c r="O16" s="47" t="n">
        <v>712</v>
      </c>
      <c r="P16" s="49" t="n">
        <f>IF(ISERROR(O16/C16),"",O16/C16)</f>
        <v>0.00329945827714523</v>
      </c>
      <c r="Q16" s="47" t="n">
        <v>7385</v>
      </c>
      <c r="R16" s="49" t="n">
        <f>IF(ISERROR(Q16/C16),"",Q16/C16)</f>
        <v>0.0342226114841538</v>
      </c>
      <c r="S16" s="47" t="n">
        <f>C16-E16-G16-I16-K16-M16-O16-Q16</f>
        <v>8296</v>
      </c>
      <c r="T16" s="49" t="n">
        <f>IF(ISERROR(S16/C16),"",S16/C16)</f>
        <v>0.0384442498134787</v>
      </c>
      <c r="U16" s="47" t="n">
        <f>IF(ISERROR(C16-E16),"",C16-E16)</f>
        <v>42689</v>
      </c>
      <c r="V16" s="49" t="n">
        <f>IF(ISERROR(U16/$C16),"",U16/$C16)</f>
        <v>0.197823840439681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216509</v>
      </c>
      <c r="D17" s="49" t="n">
        <f>IF(ISERROR(F17+H17+J17+L17+N17+P17+R17+T17),"",F17+H17+J17+L17+N17+P17+R17+T17)</f>
        <v>1</v>
      </c>
      <c r="E17" s="47" t="n">
        <v>145782</v>
      </c>
      <c r="F17" s="49" t="n">
        <f>IF(ISERROR(E17/C17),"",E17/C17)</f>
        <v>0.673329977044834</v>
      </c>
      <c r="G17" s="47" t="n">
        <v>29526</v>
      </c>
      <c r="H17" s="49" t="n">
        <f>IF(ISERROR(G17/C17),"",G17/C17)</f>
        <v>0.136373083797902</v>
      </c>
      <c r="I17" s="47" t="n">
        <v>480</v>
      </c>
      <c r="J17" s="49" t="n">
        <f>IF(ISERROR(I17/C17),"",I17/C17)</f>
        <v>0.00221699790770822</v>
      </c>
      <c r="K17" s="62" t="n">
        <v>18063</v>
      </c>
      <c r="L17" s="49" t="n">
        <f>IF(ISERROR(K17/C17),"",K17/C17)</f>
        <v>0.0834284025144451</v>
      </c>
      <c r="M17" s="47" t="n">
        <v>144</v>
      </c>
      <c r="N17" s="49" t="n">
        <f>IF(ISERROR(M17/C17),"",M17/C17)</f>
        <v>0.000665099372312467</v>
      </c>
      <c r="O17" s="47" t="n">
        <v>1115</v>
      </c>
      <c r="P17" s="49" t="n">
        <f>IF(ISERROR(O17/C17),"",O17/C17)</f>
        <v>0.00514990138978056</v>
      </c>
      <c r="Q17" s="47" t="n">
        <v>11641</v>
      </c>
      <c r="R17" s="49" t="n">
        <f>IF(ISERROR(Q17/C17),"",Q17/C17)</f>
        <v>0.0537668180075655</v>
      </c>
      <c r="S17" s="47" t="n">
        <f>C17-E17-G17-I17-K17-M17-O17-Q17</f>
        <v>9758</v>
      </c>
      <c r="T17" s="49" t="n">
        <f>IF(ISERROR(S17/C17),"",S17/C17)</f>
        <v>0.0450697199654518</v>
      </c>
      <c r="U17" s="47" t="n">
        <f>IF(ISERROR(C17-E17),"",C17-E17)</f>
        <v>70727</v>
      </c>
      <c r="V17" s="49" t="n">
        <f>IF(ISERROR(U17/$C17),"",U17/$C17)</f>
        <v>0.326670022955166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207640</v>
      </c>
      <c r="D18" s="49" t="n">
        <f>IF(ISERROR(F18+H18+J18+L18+N18+P18+R18+T18),"",F18+H18+J18+L18+N18+P18+R18+T18)</f>
        <v>1</v>
      </c>
      <c r="E18" s="47" t="n">
        <v>182930</v>
      </c>
      <c r="F18" s="49" t="n">
        <f>IF(ISERROR(E18/C18),"",E18/C18)</f>
        <v>0.880995954536698</v>
      </c>
      <c r="G18" s="47" t="n">
        <v>5057</v>
      </c>
      <c r="H18" s="49" t="n">
        <f>IF(ISERROR(G18/C18),"",G18/C18)</f>
        <v>0.0243546522827971</v>
      </c>
      <c r="I18" s="47" t="n">
        <v>621</v>
      </c>
      <c r="J18" s="49" t="n">
        <f>IF(ISERROR(I18/C18),"",I18/C18)</f>
        <v>0.00299075322673859</v>
      </c>
      <c r="K18" s="62" t="n">
        <v>1194</v>
      </c>
      <c r="L18" s="49" t="n">
        <f>IF(ISERROR(K18/C18),"",K18/C18)</f>
        <v>0.00575033712194182</v>
      </c>
      <c r="M18" s="47" t="n">
        <v>25</v>
      </c>
      <c r="N18" s="49" t="n">
        <f>IF(ISERROR(M18/C18),"",M18/C18)</f>
        <v>0.000120400693507995</v>
      </c>
      <c r="O18" s="47" t="n">
        <v>536</v>
      </c>
      <c r="P18" s="49" t="n">
        <f>IF(ISERROR(O18/C18),"",O18/C18)</f>
        <v>0.0025813908688114</v>
      </c>
      <c r="Q18" s="47" t="n">
        <v>9653</v>
      </c>
      <c r="R18" s="49" t="n">
        <f>IF(ISERROR(Q18/C18),"",Q18/C18)</f>
        <v>0.0464891157773069</v>
      </c>
      <c r="S18" s="47" t="n">
        <f>C18-E18-G18-I18-K18-M18-O18-Q18</f>
        <v>7624</v>
      </c>
      <c r="T18" s="49" t="n">
        <f>IF(ISERROR(S18/C18),"",S18/C18)</f>
        <v>0.036717395492198</v>
      </c>
      <c r="U18" s="47" t="n">
        <f>IF(ISERROR(C18-E18),"",C18-E18)</f>
        <v>24710</v>
      </c>
      <c r="V18" s="49" t="n">
        <f>IF(ISERROR(U18/$C18),"",U18/$C18)</f>
        <v>0.119004045463302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205952</v>
      </c>
      <c r="D19" s="49" t="n">
        <f>IF(ISERROR(F19+H19+J19+L19+N19+P19+R19+T19),"",F19+H19+J19+L19+N19+P19+R19+T19)</f>
        <v>1</v>
      </c>
      <c r="E19" s="47" t="n">
        <v>177557</v>
      </c>
      <c r="F19" s="49" t="n">
        <f>IF(ISERROR(E19/C19),"",E19/C19)</f>
        <v>0.862128068676196</v>
      </c>
      <c r="G19" s="47" t="n">
        <v>7360</v>
      </c>
      <c r="H19" s="49" t="n">
        <f>IF(ISERROR(G19/C19),"",G19/C19)</f>
        <v>0.0357364822871349</v>
      </c>
      <c r="I19" s="47" t="n">
        <v>984</v>
      </c>
      <c r="J19" s="49" t="n">
        <f>IF(ISERROR(I19/C19),"",I19/C19)</f>
        <v>0.00477781230577999</v>
      </c>
      <c r="K19" s="62" t="n">
        <v>2092</v>
      </c>
      <c r="L19" s="49" t="n">
        <f>IF(ISERROR(K19/C19),"",K19/C19)</f>
        <v>0.0101577066500932</v>
      </c>
      <c r="M19" s="47" t="n">
        <v>85</v>
      </c>
      <c r="N19" s="49" t="n">
        <f>IF(ISERROR(M19/C19),"",M19/C19)</f>
        <v>0.000412717526413922</v>
      </c>
      <c r="O19" s="47" t="n">
        <v>640</v>
      </c>
      <c r="P19" s="49" t="n">
        <f>IF(ISERROR(O19/C19),"",O19/C19)</f>
        <v>0.00310752019888129</v>
      </c>
      <c r="Q19" s="47" t="n">
        <v>9447</v>
      </c>
      <c r="R19" s="49" t="n">
        <f>IF(ISERROR(Q19/C19),"",Q19/C19)</f>
        <v>0.0458699114356743</v>
      </c>
      <c r="S19" s="47" t="n">
        <f>C19-E19-G19-I19-K19-M19-O19-Q19</f>
        <v>7787</v>
      </c>
      <c r="T19" s="49" t="n">
        <f>IF(ISERROR(S19/C19),"",S19/C19)</f>
        <v>0.037809780919826</v>
      </c>
      <c r="U19" s="47" t="n">
        <f>IF(ISERROR(C19-E19),"",C19-E19)</f>
        <v>28395</v>
      </c>
      <c r="V19" s="49" t="n">
        <f>IF(ISERROR(U19/$C19),"",U19/$C19)</f>
        <v>0.137871931323804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202327</v>
      </c>
      <c r="D20" s="49" t="n">
        <f>IF(ISERROR(F20+H20+J20+L20+N20+P20+R20+T20),"",F20+H20+J20+L20+N20+P20+R20+T20)</f>
        <v>1</v>
      </c>
      <c r="E20" s="47" t="n">
        <v>168939</v>
      </c>
      <c r="F20" s="49" t="n">
        <f>IF(ISERROR(E20/C20),"",E20/C20)</f>
        <v>0.834980007611441</v>
      </c>
      <c r="G20" s="47" t="n">
        <v>11677</v>
      </c>
      <c r="H20" s="49" t="n">
        <f>IF(ISERROR(G20/C20),"",G20/C20)</f>
        <v>0.0577135033880797</v>
      </c>
      <c r="I20" s="47" t="n">
        <v>916</v>
      </c>
      <c r="J20" s="49" t="n">
        <f>IF(ISERROR(I20/C20),"",I20/C20)</f>
        <v>0.00452732457852882</v>
      </c>
      <c r="K20" s="62" t="n">
        <v>4720</v>
      </c>
      <c r="L20" s="49" t="n">
        <f>IF(ISERROR(K20/C20),"",K20/C20)</f>
        <v>0.023328572064035</v>
      </c>
      <c r="M20" s="47" t="n">
        <v>42</v>
      </c>
      <c r="N20" s="49" t="n">
        <f>IF(ISERROR(M20/C20),"",M20/C20)</f>
        <v>0.00020758475141726</v>
      </c>
      <c r="O20" s="47" t="n">
        <v>626</v>
      </c>
      <c r="P20" s="49" t="n">
        <f>IF(ISERROR(O20/C20),"",O20/C20)</f>
        <v>0.00309400129493345</v>
      </c>
      <c r="Q20" s="47" t="n">
        <v>8067</v>
      </c>
      <c r="R20" s="49" t="n">
        <f>IF(ISERROR(Q20/C20),"",Q20/C20)</f>
        <v>0.039871099754358</v>
      </c>
      <c r="S20" s="47" t="n">
        <f>C20-E20-G20-I20-K20-M20-O20-Q20</f>
        <v>7340</v>
      </c>
      <c r="T20" s="49" t="n">
        <f>IF(ISERROR(S20/C20),"",S20/C20)</f>
        <v>0.0362779065572069</v>
      </c>
      <c r="U20" s="47" t="n">
        <f>IF(ISERROR(C20-E20),"",C20-E20)</f>
        <v>33388</v>
      </c>
      <c r="V20" s="49" t="n">
        <f>IF(ISERROR(U20/$C20),"",U20/$C20)</f>
        <v>0.165019992388559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211508</v>
      </c>
      <c r="D21" s="49" t="n">
        <f>IF(ISERROR(F21+H21+J21+L21+N21+P21+R21+T21),"",F21+H21+J21+L21+N21+P21+R21+T21)</f>
        <v>1</v>
      </c>
      <c r="E21" s="47" t="n">
        <v>163894</v>
      </c>
      <c r="F21" s="49" t="n">
        <f>IF(ISERROR(E21/C21),"",E21/C21)</f>
        <v>0.774883219547251</v>
      </c>
      <c r="G21" s="47" t="n">
        <v>21207</v>
      </c>
      <c r="H21" s="49" t="n">
        <f>IF(ISERROR(G21/C21),"",G21/C21)</f>
        <v>0.100265710989655</v>
      </c>
      <c r="I21" s="47" t="n">
        <v>682</v>
      </c>
      <c r="J21" s="49" t="n">
        <f>IF(ISERROR(I21/C21),"",I21/C21)</f>
        <v>0.00322446432286249</v>
      </c>
      <c r="K21" s="62" t="n">
        <v>5730</v>
      </c>
      <c r="L21" s="49" t="n">
        <f>IF(ISERROR(K21/C21),"",K21/C21)</f>
        <v>0.027091173856308</v>
      </c>
      <c r="M21" s="47" t="n">
        <v>55</v>
      </c>
      <c r="N21" s="49" t="n">
        <f>IF(ISERROR(M21/C21),"",M21/C21)</f>
        <v>0.000260037445392136</v>
      </c>
      <c r="O21" s="47" t="n">
        <v>949</v>
      </c>
      <c r="P21" s="49" t="n">
        <f>IF(ISERROR(O21/C21),"",O21/C21)</f>
        <v>0.0044868279214025</v>
      </c>
      <c r="Q21" s="47" t="n">
        <v>10143</v>
      </c>
      <c r="R21" s="49" t="n">
        <f>IF(ISERROR(Q21/C21),"",Q21/C21)</f>
        <v>0.0479556328838626</v>
      </c>
      <c r="S21" s="47" t="n">
        <f>C21-E21-G21-I21-K21-M21-O21-Q21</f>
        <v>8848</v>
      </c>
      <c r="T21" s="49" t="n">
        <f>IF(ISERROR(S21/C21),"",S21/C21)</f>
        <v>0.0418329330332659</v>
      </c>
      <c r="U21" s="47" t="n">
        <f>IF(ISERROR(C21-E21),"",C21-E21)</f>
        <v>47614</v>
      </c>
      <c r="V21" s="49" t="n">
        <f>IF(ISERROR(U21/$C21),"",U21/$C21)</f>
        <v>0.225116780452749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204557</v>
      </c>
      <c r="D22" s="49" t="n">
        <f>IF(ISERROR(F22+H22+J22+L22+N22+P22+R22+T22),"",F22+H22+J22+L22+N22+P22+R22+T22)</f>
        <v>1</v>
      </c>
      <c r="E22" s="47" t="n">
        <v>160079</v>
      </c>
      <c r="F22" s="49" t="n">
        <f>IF(ISERROR(E22/C22),"",E22/C22)</f>
        <v>0.782564273038811</v>
      </c>
      <c r="G22" s="47" t="n">
        <v>14970</v>
      </c>
      <c r="H22" s="49" t="n">
        <f>IF(ISERROR(G22/C22),"",G22/C22)</f>
        <v>0.0731825359190837</v>
      </c>
      <c r="I22" s="47" t="n">
        <v>917</v>
      </c>
      <c r="J22" s="49" t="n">
        <f>IF(ISERROR(I22/C22),"",I22/C22)</f>
        <v>0.00448285807867734</v>
      </c>
      <c r="K22" s="62" t="n">
        <v>3001</v>
      </c>
      <c r="L22" s="49" t="n">
        <f>IF(ISERROR(K22/C22),"",K22/C22)</f>
        <v>0.0146707274744937</v>
      </c>
      <c r="M22" s="47" t="n">
        <v>66</v>
      </c>
      <c r="N22" s="49" t="n">
        <f>IF(ISERROR(M22/C22),"",M22/C22)</f>
        <v>0.000322648454953876</v>
      </c>
      <c r="O22" s="47" t="n">
        <v>654</v>
      </c>
      <c r="P22" s="49" t="n">
        <f>IF(ISERROR(O22/C22),"",O22/C22)</f>
        <v>0.00319715287181568</v>
      </c>
      <c r="Q22" s="47" t="n">
        <v>17963</v>
      </c>
      <c r="R22" s="49" t="n">
        <f>IF(ISERROR(Q22/C22),"",Q22/C22)</f>
        <v>0.0878141544899466</v>
      </c>
      <c r="S22" s="47" t="n">
        <f>C22-E22-G22-I22-K22-M22-O22-Q22</f>
        <v>6907</v>
      </c>
      <c r="T22" s="49" t="n">
        <f>IF(ISERROR(S22/C22),"",S22/C22)</f>
        <v>0.0337656496722185</v>
      </c>
      <c r="U22" s="47" t="n">
        <f>IF(ISERROR(C22-E22),"",C22-E22)</f>
        <v>44478</v>
      </c>
      <c r="V22" s="49" t="n">
        <f>IF(ISERROR(U22/$C22),"",U22/$C22)</f>
        <v>0.217435726961189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206362</v>
      </c>
      <c r="D23" s="49" t="n">
        <f>IF(ISERROR(F23+H23+J23+L23+N23+P23+R23+T23),"",F23+H23+J23+L23+N23+P23+R23+T23)</f>
        <v>0.999999999999999</v>
      </c>
      <c r="E23" s="47" t="n">
        <v>152254</v>
      </c>
      <c r="F23" s="49" t="n">
        <f>IF(ISERROR(E23/C23),"",E23/C23)</f>
        <v>0.737800564057336</v>
      </c>
      <c r="G23" s="47" t="n">
        <v>23066</v>
      </c>
      <c r="H23" s="49" t="n">
        <f>IF(ISERROR(G23/C23),"",G23/C23)</f>
        <v>0.111774454599199</v>
      </c>
      <c r="I23" s="47" t="n">
        <v>748</v>
      </c>
      <c r="J23" s="49" t="n">
        <f>IF(ISERROR(I23/C23),"",I23/C23)</f>
        <v>0.00362469834562565</v>
      </c>
      <c r="K23" s="62" t="n">
        <v>5683</v>
      </c>
      <c r="L23" s="49" t="n">
        <f>IF(ISERROR(K23/C23),"",K23/C23)</f>
        <v>0.0275389848906291</v>
      </c>
      <c r="M23" s="47" t="n">
        <v>55</v>
      </c>
      <c r="N23" s="49" t="n">
        <f>IF(ISERROR(M23/C23),"",M23/C23)</f>
        <v>0.000266521937178356</v>
      </c>
      <c r="O23" s="47" t="n">
        <v>786</v>
      </c>
      <c r="P23" s="49" t="n">
        <f>IF(ISERROR(O23/C23),"",O23/C23)</f>
        <v>0.00380884077494888</v>
      </c>
      <c r="Q23" s="47" t="n">
        <v>15176</v>
      </c>
      <c r="R23" s="49" t="n">
        <f>IF(ISERROR(Q23/C23),"",Q23/C23)</f>
        <v>0.0735406712476134</v>
      </c>
      <c r="S23" s="47" t="n">
        <f>C23-E23-G23-I23-K23-M23-O23-Q23</f>
        <v>8594</v>
      </c>
      <c r="T23" s="49" t="n">
        <f>IF(ISERROR(S23/C23),"",S23/C23)</f>
        <v>0.041645264147469</v>
      </c>
      <c r="U23" s="47" t="n">
        <f>IF(ISERROR(C23-E23),"",C23-E23)</f>
        <v>54108</v>
      </c>
      <c r="V23" s="49" t="n">
        <f>IF(ISERROR(U23/$C23),"",U23/$C23)</f>
        <v>0.262199435942664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210574</v>
      </c>
      <c r="D24" s="49" t="n">
        <f>IF(ISERROR(F24+H24+J24+L24+N24+P24+R24+T24),"",F24+H24+J24+L24+N24+P24+R24+T24)</f>
        <v>1</v>
      </c>
      <c r="E24" s="47" t="n">
        <v>193876</v>
      </c>
      <c r="F24" s="49" t="n">
        <f>IF(ISERROR(E24/C24),"",E24/C24)</f>
        <v>0.920702460892608</v>
      </c>
      <c r="G24" s="47" t="n">
        <v>1434</v>
      </c>
      <c r="H24" s="49" t="n">
        <f>IF(ISERROR(G24/C24),"",G24/C24)</f>
        <v>0.00680995754461614</v>
      </c>
      <c r="I24" s="47" t="n">
        <v>590</v>
      </c>
      <c r="J24" s="49" t="n">
        <f>IF(ISERROR(I24/C24),"",I24/C24)</f>
        <v>0.002801865377492</v>
      </c>
      <c r="K24" s="62" t="n">
        <v>1906</v>
      </c>
      <c r="L24" s="49" t="n">
        <f>IF(ISERROR(K24/C24),"",K24/C24)</f>
        <v>0.00905144984660974</v>
      </c>
      <c r="M24" s="47" t="n">
        <v>86</v>
      </c>
      <c r="N24" s="49" t="n">
        <f>IF(ISERROR(M24/C24),"",M24/C24)</f>
        <v>0.000408407495702223</v>
      </c>
      <c r="O24" s="47" t="n">
        <v>571</v>
      </c>
      <c r="P24" s="49" t="n">
        <f>IF(ISERROR(O24/C24),"",O24/C24)</f>
        <v>0.00271163581448802</v>
      </c>
      <c r="Q24" s="47" t="n">
        <v>5018</v>
      </c>
      <c r="R24" s="49" t="n">
        <f>IF(ISERROR(Q24/C24),"",Q24/C24)</f>
        <v>0.0238301024817879</v>
      </c>
      <c r="S24" s="47" t="n">
        <f>C24-E24-G24-I24-K24-M24-O24-Q24</f>
        <v>7093</v>
      </c>
      <c r="T24" s="49" t="n">
        <f>IF(ISERROR(S24/C24),"",S24/C24)</f>
        <v>0.0336841205466962</v>
      </c>
      <c r="U24" s="47" t="n">
        <f>IF(ISERROR(C24-E24),"",C24-E24)</f>
        <v>16698</v>
      </c>
      <c r="V24" s="49" t="n">
        <f>IF(ISERROR(U24/$C24),"",U24/$C24)</f>
        <v>0.0792975391073922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211880</v>
      </c>
      <c r="D25" s="49" t="n">
        <f>IF(ISERROR(F25+H25+J25+L25+N25+P25+R25+T25),"",F25+H25+J25+L25+N25+P25+R25+T25)</f>
        <v>1</v>
      </c>
      <c r="E25" s="47" t="n">
        <v>181480</v>
      </c>
      <c r="F25" s="49" t="n">
        <f>IF(ISERROR(E25/C25),"",E25/C25)</f>
        <v>0.856522559939588</v>
      </c>
      <c r="G25" s="47" t="n">
        <v>7458</v>
      </c>
      <c r="H25" s="49" t="n">
        <f>IF(ISERROR(G25/C25),"",G25/C25)</f>
        <v>0.0351991693411365</v>
      </c>
      <c r="I25" s="47" t="n">
        <v>513</v>
      </c>
      <c r="J25" s="49" t="n">
        <f>IF(ISERROR(I25/C25),"",I25/C25)</f>
        <v>0.00242118180101944</v>
      </c>
      <c r="K25" s="62" t="n">
        <v>5557</v>
      </c>
      <c r="L25" s="49" t="n">
        <f>IF(ISERROR(K25/C25),"",K25/C25)</f>
        <v>0.0262271096847272</v>
      </c>
      <c r="M25" s="47" t="n">
        <v>48</v>
      </c>
      <c r="N25" s="49" t="n">
        <f>IF(ISERROR(M25/C25),"",M25/C25)</f>
        <v>0.000226543326411176</v>
      </c>
      <c r="O25" s="47" t="n">
        <v>647</v>
      </c>
      <c r="P25" s="49" t="n">
        <f>IF(ISERROR(O25/C25),"",O25/C25)</f>
        <v>0.00305361525391731</v>
      </c>
      <c r="Q25" s="47" t="n">
        <v>8591</v>
      </c>
      <c r="R25" s="49" t="n">
        <f>IF(ISERROR(Q25/C25),"",Q25/C25)</f>
        <v>0.040546535774967</v>
      </c>
      <c r="S25" s="47" t="n">
        <f>C25-E25-G25-I25-K25-M25-O25-Q25</f>
        <v>7586</v>
      </c>
      <c r="T25" s="49" t="n">
        <f>IF(ISERROR(S25/C25),"",S25/C25)</f>
        <v>0.035803284878233</v>
      </c>
      <c r="U25" s="47" t="n">
        <f>IF(ISERROR(C25-E25),"",C25-E25)</f>
        <v>30400</v>
      </c>
      <c r="V25" s="49" t="n">
        <f>IF(ISERROR(U25/$C25),"",U25/$C25)</f>
        <v>0.143477440060412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207344</v>
      </c>
      <c r="D26" s="49" t="n">
        <f>IF(ISERROR(F26+H26+J26+L26+N26+P26+R26+T26),"",F26+H26+J26+L26+N26+P26+R26+T26)</f>
        <v>1</v>
      </c>
      <c r="E26" s="47" t="n">
        <v>184897</v>
      </c>
      <c r="F26" s="49" t="n">
        <f>IF(ISERROR(E26/C26),"",E26/C26)</f>
        <v>0.89174029631916</v>
      </c>
      <c r="G26" s="47" t="n">
        <v>3465</v>
      </c>
      <c r="H26" s="49" t="n">
        <f>IF(ISERROR(G26/C26),"",G26/C26)</f>
        <v>0.0167113589011498</v>
      </c>
      <c r="I26" s="47" t="n">
        <v>339</v>
      </c>
      <c r="J26" s="49" t="n">
        <f>IF(ISERROR(I26/C26),"",I26/C26)</f>
        <v>0.00163496411760167</v>
      </c>
      <c r="K26" s="62" t="n">
        <v>4977</v>
      </c>
      <c r="L26" s="49" t="n">
        <f>IF(ISERROR(K26/C26),"",K26/C26)</f>
        <v>0.0240035882398333</v>
      </c>
      <c r="M26" s="47" t="n">
        <v>32</v>
      </c>
      <c r="N26" s="49" t="n">
        <f>IF(ISERROR(M26/C26),"",M26/C26)</f>
        <v>0.000154332896056795</v>
      </c>
      <c r="O26" s="47" t="n">
        <v>485</v>
      </c>
      <c r="P26" s="49" t="n">
        <f>IF(ISERROR(O26/C26),"",O26/C26)</f>
        <v>0.00233910795586079</v>
      </c>
      <c r="Q26" s="47" t="n">
        <v>6644</v>
      </c>
      <c r="R26" s="49" t="n">
        <f>IF(ISERROR(Q26/C26),"",Q26/C26)</f>
        <v>0.032043367543792</v>
      </c>
      <c r="S26" s="47" t="n">
        <f>C26-E26-G26-I26-K26-M26-O26-Q26</f>
        <v>6505</v>
      </c>
      <c r="T26" s="49" t="n">
        <f>IF(ISERROR(S26/C26),"",S26/C26)</f>
        <v>0.0313729840265453</v>
      </c>
      <c r="U26" s="47" t="n">
        <f>IF(ISERROR(C26-E26),"",C26-E26)</f>
        <v>22447</v>
      </c>
      <c r="V26" s="49" t="n">
        <f>IF(ISERROR(U26/$C26),"",U26/$C26)</f>
        <v>0.10825970368084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209310</v>
      </c>
      <c r="D27" s="49" t="n">
        <f>IF(ISERROR(F27+H27+J27+L27+N27+P27+R27+T27),"",F27+H27+J27+L27+N27+P27+R27+T27)</f>
        <v>1</v>
      </c>
      <c r="E27" s="47" t="n">
        <v>189870</v>
      </c>
      <c r="F27" s="49" t="n">
        <f>IF(ISERROR(E27/C27),"",E27/C27)</f>
        <v>0.907123405475133</v>
      </c>
      <c r="G27" s="47" t="n">
        <v>4658</v>
      </c>
      <c r="H27" s="49" t="n">
        <f>IF(ISERROR(G27/C27),"",G27/C27)</f>
        <v>0.0222540729062157</v>
      </c>
      <c r="I27" s="47" t="n">
        <v>657</v>
      </c>
      <c r="J27" s="49" t="n">
        <f>IF(ISERROR(I27/C27),"",I27/C27)</f>
        <v>0.00313888490755339</v>
      </c>
      <c r="K27" s="62" t="n">
        <v>961</v>
      </c>
      <c r="L27" s="49" t="n">
        <f>IF(ISERROR(K27/C27),"",K27/C27)</f>
        <v>0.0045912760976542</v>
      </c>
      <c r="M27" s="47" t="n">
        <v>53</v>
      </c>
      <c r="N27" s="49" t="n">
        <f>IF(ISERROR(M27/C27),"",M27/C27)</f>
        <v>0.000253212937747838</v>
      </c>
      <c r="O27" s="47" t="n">
        <v>473</v>
      </c>
      <c r="P27" s="49" t="n">
        <f>IF(ISERROR(O27/C27),"",O27/C27)</f>
        <v>0.00225980602933448</v>
      </c>
      <c r="Q27" s="47" t="n">
        <v>6261</v>
      </c>
      <c r="R27" s="49" t="n">
        <f>IF(ISERROR(Q27/C27),"",Q27/C27)</f>
        <v>0.029912569872438</v>
      </c>
      <c r="S27" s="47" t="n">
        <f>C27-E27-G27-I27-K27-M27-O27-Q27</f>
        <v>6377</v>
      </c>
      <c r="T27" s="49" t="n">
        <f>IF(ISERROR(S27/C27),"",S27/C27)</f>
        <v>0.0304667717739238</v>
      </c>
      <c r="U27" s="47" t="n">
        <f>IF(ISERROR(C27-E27),"",C27-E27)</f>
        <v>19440</v>
      </c>
      <c r="V27" s="49" t="n">
        <f>IF(ISERROR(U27/$C27),"",U27/$C27)</f>
        <v>0.0928765945248674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211695</v>
      </c>
      <c r="D28" s="49" t="n">
        <f>IF(ISERROR(F28+H28+J28+L28+N28+P28+R28+T28),"",F28+H28+J28+L28+N28+P28+R28+T28)</f>
        <v>1</v>
      </c>
      <c r="E28" s="47" t="n">
        <v>186280</v>
      </c>
      <c r="F28" s="49" t="n">
        <f>IF(ISERROR(E28/C28),"",E28/C28)</f>
        <v>0.879945204185267</v>
      </c>
      <c r="G28" s="47" t="n">
        <v>7276</v>
      </c>
      <c r="H28" s="49" t="n">
        <f>IF(ISERROR(G28/C28),"",G28/C28)</f>
        <v>0.0343702024138501</v>
      </c>
      <c r="I28" s="47" t="n">
        <v>767</v>
      </c>
      <c r="J28" s="49" t="n">
        <f>IF(ISERROR(I28/C28),"",I28/C28)</f>
        <v>0.00362313706039349</v>
      </c>
      <c r="K28" s="62" t="n">
        <v>803</v>
      </c>
      <c r="L28" s="49" t="n">
        <f>IF(ISERROR(K28/C28),"",K28/C28)</f>
        <v>0.00379319303715251</v>
      </c>
      <c r="M28" s="47" t="n">
        <v>48</v>
      </c>
      <c r="N28" s="49" t="n">
        <f>IF(ISERROR(M28/C28),"",M28/C28)</f>
        <v>0.000226741302345355</v>
      </c>
      <c r="O28" s="47" t="n">
        <v>428</v>
      </c>
      <c r="P28" s="49" t="n">
        <f>IF(ISERROR(O28/C28),"",O28/C28)</f>
        <v>0.00202177661257942</v>
      </c>
      <c r="Q28" s="47" t="n">
        <v>8683</v>
      </c>
      <c r="R28" s="49" t="n">
        <f>IF(ISERROR(Q28/C28),"",Q28/C28)</f>
        <v>0.0410165568388483</v>
      </c>
      <c r="S28" s="47" t="n">
        <f>C28-E28-G28-I28-K28-M28-O28-Q28</f>
        <v>7410</v>
      </c>
      <c r="T28" s="49" t="n">
        <f>IF(ISERROR(S28/C28),"",S28/C28)</f>
        <v>0.0350031885495642</v>
      </c>
      <c r="U28" s="47" t="n">
        <f>IF(ISERROR(C28-E28),"",C28-E28)</f>
        <v>25415</v>
      </c>
      <c r="V28" s="49" t="n">
        <f>IF(ISERROR(U28/$C28),"",U28/$C28)</f>
        <v>0.120054795814733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205131</v>
      </c>
      <c r="D29" s="49" t="n">
        <f>IF(ISERROR(F29+H29+J29+L29+N29+P29+R29+T29),"",F29+H29+J29+L29+N29+P29+R29+T29)</f>
        <v>1</v>
      </c>
      <c r="E29" s="47" t="n">
        <v>129746</v>
      </c>
      <c r="F29" s="49" t="n">
        <f>IF(ISERROR(E29/C29),"",E29/C29)</f>
        <v>0.632503132144825</v>
      </c>
      <c r="G29" s="47" t="n">
        <v>55485</v>
      </c>
      <c r="H29" s="49" t="n">
        <f>IF(ISERROR(G29/C29),"",G29/C29)</f>
        <v>0.270485689632479</v>
      </c>
      <c r="I29" s="47" t="n">
        <v>754</v>
      </c>
      <c r="J29" s="49" t="n">
        <f>IF(ISERROR(I29/C29),"",I29/C29)</f>
        <v>0.00367569991858861</v>
      </c>
      <c r="K29" s="62" t="n">
        <v>2659</v>
      </c>
      <c r="L29" s="49" t="n">
        <f>IF(ISERROR(K29/C29),"",K29/C29)</f>
        <v>0.0129624483866407</v>
      </c>
      <c r="M29" s="47" t="n">
        <v>45</v>
      </c>
      <c r="N29" s="49" t="n">
        <f>IF(ISERROR(M29/C29),"",M29/C29)</f>
        <v>0.000219372011056349</v>
      </c>
      <c r="O29" s="47" t="n">
        <v>694</v>
      </c>
      <c r="P29" s="49" t="n">
        <f>IF(ISERROR(O29/C29),"",O29/C29)</f>
        <v>0.00338320390384681</v>
      </c>
      <c r="Q29" s="47" t="n">
        <v>7495</v>
      </c>
      <c r="R29" s="49" t="n">
        <f>IF(ISERROR(Q29/C29),"",Q29/C29)</f>
        <v>0.0365376271748297</v>
      </c>
      <c r="S29" s="47" t="n">
        <f>C29-E29-G29-I29-K29-M29-O29-Q29</f>
        <v>8253</v>
      </c>
      <c r="T29" s="49" t="n">
        <f>IF(ISERROR(S29/C29),"",S29/C29)</f>
        <v>0.0402328268277345</v>
      </c>
      <c r="U29" s="47" t="n">
        <f>IF(ISERROR(C29-E29),"",C29-E29)</f>
        <v>75385</v>
      </c>
      <c r="V29" s="49" t="n">
        <f>IF(ISERROR(U29/$C29),"",U29/$C29)</f>
        <v>0.367496867855175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217936</v>
      </c>
      <c r="D30" s="49" t="n">
        <f>IF(ISERROR(F30+H30+J30+L30+N30+P30+R30+T30),"",F30+H30+J30+L30+N30+P30+R30+T30)</f>
        <v>1</v>
      </c>
      <c r="E30" s="47" t="n">
        <v>178325</v>
      </c>
      <c r="F30" s="49" t="n">
        <f>IF(ISERROR(E30/C30),"",E30/C30)</f>
        <v>0.818244805814551</v>
      </c>
      <c r="G30" s="47" t="n">
        <v>10201</v>
      </c>
      <c r="H30" s="49" t="n">
        <f>IF(ISERROR(G30/C30),"",G30/C30)</f>
        <v>0.0468073195800602</v>
      </c>
      <c r="I30" s="47" t="n">
        <v>659</v>
      </c>
      <c r="J30" s="49" t="n">
        <f>IF(ISERROR(I30/C30),"",I30/C30)</f>
        <v>0.00302382350781881</v>
      </c>
      <c r="K30" s="62" t="n">
        <v>11168</v>
      </c>
      <c r="L30" s="49" t="n">
        <f>IF(ISERROR(K30/C30),"",K30/C30)</f>
        <v>0.0512444020262829</v>
      </c>
      <c r="M30" s="47" t="n">
        <v>89</v>
      </c>
      <c r="N30" s="49" t="n">
        <f>IF(ISERROR(M30/C30),"",M30/C30)</f>
        <v>0.000408376771162176</v>
      </c>
      <c r="O30" s="47" t="n">
        <v>723</v>
      </c>
      <c r="P30" s="49" t="n">
        <f>IF(ISERROR(O30/C30),"",O30/C30)</f>
        <v>0.00331748770281183</v>
      </c>
      <c r="Q30" s="47" t="n">
        <v>9376</v>
      </c>
      <c r="R30" s="49" t="n">
        <f>IF(ISERROR(Q30/C30),"",Q30/C30)</f>
        <v>0.0430218045664782</v>
      </c>
      <c r="S30" s="47" t="n">
        <f>C30-E30-G30-I30-K30-M30-O30-Q30</f>
        <v>7395</v>
      </c>
      <c r="T30" s="49" t="n">
        <f>IF(ISERROR(S30/C30),"",S30/C30)</f>
        <v>0.0339319800308347</v>
      </c>
      <c r="U30" s="47" t="n">
        <f>IF(ISERROR(C30-E30),"",C30-E30)</f>
        <v>39611</v>
      </c>
      <c r="V30" s="49" t="n">
        <f>IF(ISERROR(U30/$C30),"",U30/$C30)</f>
        <v>0.181755194185449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200559</v>
      </c>
      <c r="D31" s="49" t="n">
        <f>IF(ISERROR(F31+H31+J31+L31+N31+P31+R31+T31),"",F31+H31+J31+L31+N31+P31+R31+T31)</f>
        <v>1</v>
      </c>
      <c r="E31" s="47" t="n">
        <v>122596</v>
      </c>
      <c r="F31" s="49" t="n">
        <f>IF(ISERROR(E31/C31),"",E31/C31)</f>
        <v>0.61127149616821</v>
      </c>
      <c r="G31" s="47" t="n">
        <v>29600</v>
      </c>
      <c r="H31" s="49" t="n">
        <f>IF(ISERROR(G31/C31),"",G31/C31)</f>
        <v>0.147587492957185</v>
      </c>
      <c r="I31" s="47" t="n">
        <v>549</v>
      </c>
      <c r="J31" s="49" t="n">
        <f>IF(ISERROR(I31/C31),"",I31/C31)</f>
        <v>0.00273734910923968</v>
      </c>
      <c r="K31" s="62" t="n">
        <v>9874</v>
      </c>
      <c r="L31" s="49" t="n">
        <f>IF(ISERROR(K31/C31),"",K31/C31)</f>
        <v>0.0492323954547041</v>
      </c>
      <c r="M31" s="47" t="n">
        <v>45</v>
      </c>
      <c r="N31" s="49" t="n">
        <f>IF(ISERROR(M31/C31),"",M31/C31)</f>
        <v>0.000224372877806531</v>
      </c>
      <c r="O31" s="47" t="n">
        <v>665</v>
      </c>
      <c r="P31" s="49" t="n">
        <f>IF(ISERROR(O31/C31),"",O31/C31)</f>
        <v>0.0033157325275854</v>
      </c>
      <c r="Q31" s="47" t="n">
        <v>30766</v>
      </c>
      <c r="R31" s="49" t="n">
        <f>IF(ISERROR(Q31/C31),"",Q31/C31)</f>
        <v>0.153401243524349</v>
      </c>
      <c r="S31" s="47" t="n">
        <f>C31-E31-G31-I31-K31-M31-O31-Q31</f>
        <v>6464</v>
      </c>
      <c r="T31" s="49" t="n">
        <f>IF(ISERROR(S31/C31),"",S31/C31)</f>
        <v>0.0322299173809203</v>
      </c>
      <c r="U31" s="47" t="n">
        <f>IF(ISERROR(C31-E31),"",C31-E31)</f>
        <v>77963</v>
      </c>
      <c r="V31" s="49" t="n">
        <f>IF(ISERROR(U31/$C31),"",U31/$C31)</f>
        <v>0.38872850383179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205103</v>
      </c>
      <c r="D32" s="49" t="n">
        <f>IF(ISERROR(F32+H32+J32+L32+N32+P32+R32+T32),"",F32+H32+J32+L32+N32+P32+R32+T32)</f>
        <v>1</v>
      </c>
      <c r="E32" s="47" t="n">
        <v>168277</v>
      </c>
      <c r="F32" s="49" t="n">
        <f>IF(ISERROR(E32/C32),"",E32/C32)</f>
        <v>0.820451187939718</v>
      </c>
      <c r="G32" s="47" t="n">
        <v>11447</v>
      </c>
      <c r="H32" s="49" t="n">
        <f>IF(ISERROR(G32/C32),"",G32/C32)</f>
        <v>0.0558109827745084</v>
      </c>
      <c r="I32" s="47" t="n">
        <v>599</v>
      </c>
      <c r="J32" s="49" t="n">
        <f>IF(ISERROR(I32/C32),"",I32/C32)</f>
        <v>0.00292048385445362</v>
      </c>
      <c r="K32" s="62" t="n">
        <v>4377</v>
      </c>
      <c r="L32" s="49" t="n">
        <f>IF(ISERROR(K32/C32),"",K32/C32)</f>
        <v>0.0213404972135951</v>
      </c>
      <c r="M32" s="47" t="n">
        <v>55</v>
      </c>
      <c r="N32" s="49" t="n">
        <f>IF(ISERROR(M32/C32),"",M32/C32)</f>
        <v>0.000268157949908095</v>
      </c>
      <c r="O32" s="47" t="n">
        <v>633</v>
      </c>
      <c r="P32" s="49" t="n">
        <f>IF(ISERROR(O32/C32),"",O32/C32)</f>
        <v>0.00308625422348771</v>
      </c>
      <c r="Q32" s="47" t="n">
        <v>12781</v>
      </c>
      <c r="R32" s="49" t="n">
        <f>IF(ISERROR(Q32/C32),"",Q32/C32)</f>
        <v>0.062315031959552</v>
      </c>
      <c r="S32" s="47" t="n">
        <f>C32-E32-G32-I32-K32-M32-O32-Q32</f>
        <v>6934</v>
      </c>
      <c r="T32" s="49" t="n">
        <f>IF(ISERROR(S32/C32),"",S32/C32)</f>
        <v>0.0338074040847769</v>
      </c>
      <c r="U32" s="47" t="n">
        <f>IF(ISERROR(C32-E32),"",C32-E32)</f>
        <v>36826</v>
      </c>
      <c r="V32" s="49" t="n">
        <f>IF(ISERROR(U32/$C32),"",U32/$C32)</f>
        <v>0.179548812060282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200545</v>
      </c>
      <c r="D33" s="49" t="n">
        <f>IF(ISERROR(F33+H33+J33+L33+N33+P33+R33+T33),"",F33+H33+J33+L33+N33+P33+R33+T33)</f>
        <v>1</v>
      </c>
      <c r="E33" s="47" t="n">
        <v>172190</v>
      </c>
      <c r="F33" s="49" t="n">
        <f>IF(ISERROR(E33/C33),"",E33/C33)</f>
        <v>0.858610286968012</v>
      </c>
      <c r="G33" s="47" t="n">
        <v>2941</v>
      </c>
      <c r="H33" s="49" t="n">
        <f>IF(ISERROR(G33/C33),"",G33/C33)</f>
        <v>0.0146650377720711</v>
      </c>
      <c r="I33" s="47" t="n">
        <v>547</v>
      </c>
      <c r="J33" s="49" t="n">
        <f>IF(ISERROR(I33/C33),"",I33/C33)</f>
        <v>0.00272756737889252</v>
      </c>
      <c r="K33" s="62" t="n">
        <v>5219</v>
      </c>
      <c r="L33" s="49" t="n">
        <f>IF(ISERROR(K33/C33),"",K33/C33)</f>
        <v>0.0260240843700915</v>
      </c>
      <c r="M33" s="47" t="n">
        <v>47</v>
      </c>
      <c r="N33" s="49" t="n">
        <f>IF(ISERROR(M33/C33),"",M33/C33)</f>
        <v>0.000234361365279613</v>
      </c>
      <c r="O33" s="47" t="n">
        <v>531</v>
      </c>
      <c r="P33" s="49" t="n">
        <f>IF(ISERROR(O33/C33),"",O33/C33)</f>
        <v>0.00264778478645691</v>
      </c>
      <c r="Q33" s="47" t="n">
        <v>13688</v>
      </c>
      <c r="R33" s="49" t="n">
        <f>IF(ISERROR(Q33/C33),"",Q33/C33)</f>
        <v>0.0682540078286669</v>
      </c>
      <c r="S33" s="47" t="n">
        <f>C33-E33-G33-I33-K33-M33-O33-Q33</f>
        <v>5382</v>
      </c>
      <c r="T33" s="49" t="n">
        <f>IF(ISERROR(S33/C33),"",S33/C33)</f>
        <v>0.0268368695305293</v>
      </c>
      <c r="U33" s="47" t="n">
        <f>IF(ISERROR(C33-E33),"",C33-E33)</f>
        <v>28355</v>
      </c>
      <c r="V33" s="49" t="n">
        <f>IF(ISERROR(U33/$C33),"",U33/$C33)</f>
        <v>0.141389713031988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205650</v>
      </c>
      <c r="D34" s="49" t="n">
        <f>IF(ISERROR(F34+H34+J34+L34+N34+P34+R34+T34),"",F34+H34+J34+L34+N34+P34+R34+T34)</f>
        <v>1</v>
      </c>
      <c r="E34" s="47" t="n">
        <v>164819</v>
      </c>
      <c r="F34" s="49" t="n">
        <f>IF(ISERROR(E34/C34),"",E34/C34)</f>
        <v>0.801453926574277</v>
      </c>
      <c r="G34" s="47" t="n">
        <v>18742</v>
      </c>
      <c r="H34" s="49" t="n">
        <f>IF(ISERROR(G34/C34),"",G34/C34)</f>
        <v>0.0911354242645271</v>
      </c>
      <c r="I34" s="47" t="n">
        <v>1646</v>
      </c>
      <c r="J34" s="49" t="n">
        <f>IF(ISERROR(I34/C34),"",I34/C34)</f>
        <v>0.00800389010454656</v>
      </c>
      <c r="K34" s="62" t="n">
        <v>1121</v>
      </c>
      <c r="L34" s="49" t="n">
        <f>IF(ISERROR(K34/C34),"",K34/C34)</f>
        <v>0.00545100899586676</v>
      </c>
      <c r="M34" s="47" t="n">
        <v>45</v>
      </c>
      <c r="N34" s="49" t="n">
        <f>IF(ISERROR(M34/C34),"",M34/C34)</f>
        <v>0.000218818380743983</v>
      </c>
      <c r="O34" s="47" t="n">
        <v>491</v>
      </c>
      <c r="P34" s="49" t="n">
        <f>IF(ISERROR(O34/C34),"",O34/C34)</f>
        <v>0.00238755166545101</v>
      </c>
      <c r="Q34" s="47" t="n">
        <v>11086</v>
      </c>
      <c r="R34" s="49" t="n">
        <f>IF(ISERROR(Q34/C34),"",Q34/C34)</f>
        <v>0.0539071237539509</v>
      </c>
      <c r="S34" s="47" t="n">
        <f>C34-E34-G34-I34-K34-M34-O34-Q34</f>
        <v>7700</v>
      </c>
      <c r="T34" s="49" t="n">
        <f>IF(ISERROR(S34/C34),"",S34/C34)</f>
        <v>0.037442256260637</v>
      </c>
      <c r="U34" s="47" t="n">
        <f>IF(ISERROR(C34-E34),"",C34-E34)</f>
        <v>40831</v>
      </c>
      <c r="V34" s="49" t="n">
        <f>IF(ISERROR(U34/$C34),"",U34/$C34)</f>
        <v>0.198546073425723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206373</v>
      </c>
      <c r="D35" s="49" t="n">
        <f>IF(ISERROR(F35+H35+J35+L35+N35+P35+R35+T35),"",F35+H35+J35+L35+N35+P35+R35+T35)</f>
        <v>1</v>
      </c>
      <c r="E35" s="47" t="n">
        <v>184087</v>
      </c>
      <c r="F35" s="49" t="n">
        <f>IF(ISERROR(E35/C35),"",E35/C35)</f>
        <v>0.892011067339235</v>
      </c>
      <c r="G35" s="47" t="n">
        <v>5813</v>
      </c>
      <c r="H35" s="49" t="n">
        <f>IF(ISERROR(G35/C35),"",G35/C35)</f>
        <v>0.0281674443846821</v>
      </c>
      <c r="I35" s="47" t="n">
        <v>787</v>
      </c>
      <c r="J35" s="49" t="n">
        <f>IF(ISERROR(I35/C35),"",I35/C35)</f>
        <v>0.00381348335295799</v>
      </c>
      <c r="K35" s="62" t="n">
        <v>825</v>
      </c>
      <c r="L35" s="49" t="n">
        <f>IF(ISERROR(K35/C35),"",K35/C35)</f>
        <v>0.00399761596720501</v>
      </c>
      <c r="M35" s="47" t="n">
        <v>42</v>
      </c>
      <c r="N35" s="49" t="n">
        <f>IF(ISERROR(M35/C35),"",M35/C35)</f>
        <v>0.000203514994694073</v>
      </c>
      <c r="O35" s="47" t="n">
        <v>419</v>
      </c>
      <c r="P35" s="49" t="n">
        <f>IF(ISERROR(O35/C35),"",O35/C35)</f>
        <v>0.00203030435182897</v>
      </c>
      <c r="Q35" s="47" t="n">
        <v>8265</v>
      </c>
      <c r="R35" s="49" t="n">
        <f>IF(ISERROR(Q35/C35),"",Q35/C35)</f>
        <v>0.0400488435987266</v>
      </c>
      <c r="S35" s="47" t="n">
        <f>C35-E35-G35-I35-K35-M35-O35-Q35</f>
        <v>6135</v>
      </c>
      <c r="T35" s="49" t="n">
        <f>IF(ISERROR(S35/C35),"",S35/C35)</f>
        <v>0.02972772601067</v>
      </c>
      <c r="U35" s="47" t="n">
        <f>IF(ISERROR(C35-E35),"",C35-E35)</f>
        <v>22286</v>
      </c>
      <c r="V35" s="49" t="n">
        <f>IF(ISERROR(U35/$C35),"",U35/$C35)</f>
        <v>0.107988932660765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211953</v>
      </c>
      <c r="D36" s="49" t="n">
        <f>IF(ISERROR(F36+H36+J36+L36+N36+P36+R36+T36),"",F36+H36+J36+L36+N36+P36+R36+T36)</f>
        <v>1</v>
      </c>
      <c r="E36" s="47" t="n">
        <v>190084</v>
      </c>
      <c r="F36" s="49" t="n">
        <f>IF(ISERROR(E36/C36),"",E36/C36)</f>
        <v>0.896821465136139</v>
      </c>
      <c r="G36" s="47" t="n">
        <v>3428</v>
      </c>
      <c r="H36" s="49" t="n">
        <f>IF(ISERROR(G36/C36),"",G36/C36)</f>
        <v>0.0161733969323388</v>
      </c>
      <c r="I36" s="47" t="n">
        <v>2177</v>
      </c>
      <c r="J36" s="49" t="n">
        <f>IF(ISERROR(I36/C36),"",I36/C36)</f>
        <v>0.0102711450179993</v>
      </c>
      <c r="K36" s="62" t="n">
        <v>2685</v>
      </c>
      <c r="L36" s="49" t="n">
        <f>IF(ISERROR(K36/C36),"",K36/C36)</f>
        <v>0.0126679027897694</v>
      </c>
      <c r="M36" s="47" t="n">
        <v>73</v>
      </c>
      <c r="N36" s="49" t="n">
        <f>IF(ISERROR(M36/C36),"",M36/C36)</f>
        <v>0.000344415979014215</v>
      </c>
      <c r="O36" s="47" t="n">
        <v>591</v>
      </c>
      <c r="P36" s="49" t="n">
        <f>IF(ISERROR(O36/C36),"",O36/C36)</f>
        <v>0.00278835402188221</v>
      </c>
      <c r="Q36" s="47" t="n">
        <v>5422</v>
      </c>
      <c r="R36" s="49" t="n">
        <f>IF(ISERROR(Q36/C36),"",Q36/C36)</f>
        <v>0.0255811429892476</v>
      </c>
      <c r="S36" s="47" t="n">
        <f>C36-E36-G36-I36-K36-M36-O36-Q36</f>
        <v>7493</v>
      </c>
      <c r="T36" s="49" t="n">
        <f>IF(ISERROR(S36/C36),"",S36/C36)</f>
        <v>0.0353521771336098</v>
      </c>
      <c r="U36" s="47" t="n">
        <f>IF(ISERROR(C36-E36),"",C36-E36)</f>
        <v>21869</v>
      </c>
      <c r="V36" s="49" t="n">
        <f>IF(ISERROR(U36/$C36),"",U36/$C36)</f>
        <v>0.103178534863861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207468</v>
      </c>
      <c r="D37" s="49" t="n">
        <f>IF(ISERROR(F37+H37+J37+L37+N37+P37+R37+T37),"",F37+H37+J37+L37+N37+P37+R37+T37)</f>
        <v>1</v>
      </c>
      <c r="E37" s="47" t="n">
        <v>160811</v>
      </c>
      <c r="F37" s="49" t="n">
        <f>IF(ISERROR(E37/C37),"",E37/C37)</f>
        <v>0.775112306476179</v>
      </c>
      <c r="G37" s="47" t="n">
        <v>23427</v>
      </c>
      <c r="H37" s="49" t="n">
        <f>IF(ISERROR(G37/C37),"",G37/C37)</f>
        <v>0.112918618774944</v>
      </c>
      <c r="I37" s="47" t="n">
        <v>654</v>
      </c>
      <c r="J37" s="49" t="n">
        <f>IF(ISERROR(I37/C37),"",I37/C37)</f>
        <v>0.00315229336572387</v>
      </c>
      <c r="K37" s="62" t="n">
        <v>2252</v>
      </c>
      <c r="L37" s="49" t="n">
        <f>IF(ISERROR(K37/C37),"",K37/C37)</f>
        <v>0.0108546860238687</v>
      </c>
      <c r="M37" s="47" t="n">
        <v>49</v>
      </c>
      <c r="N37" s="49" t="n">
        <f>IF(ISERROR(M37/C37),"",M37/C37)</f>
        <v>0.000236181001407446</v>
      </c>
      <c r="O37" s="47" t="n">
        <v>633</v>
      </c>
      <c r="P37" s="49" t="n">
        <f>IF(ISERROR(O37/C37),"",O37/C37)</f>
        <v>0.00305107293654925</v>
      </c>
      <c r="Q37" s="47" t="n">
        <v>13226</v>
      </c>
      <c r="R37" s="49" t="n">
        <f>IF(ISERROR(Q37/C37),"",Q37/C37)</f>
        <v>0.0637495902982629</v>
      </c>
      <c r="S37" s="47" t="n">
        <f>C37-E37-G37-I37-K37-M37-O37-Q37</f>
        <v>6416</v>
      </c>
      <c r="T37" s="49" t="n">
        <f>IF(ISERROR(S37/C37),"",S37/C37)</f>
        <v>0.0309252511230648</v>
      </c>
      <c r="U37" s="47" t="n">
        <f>IF(ISERROR(C37-E37),"",C37-E37)</f>
        <v>46657</v>
      </c>
      <c r="V37" s="49" t="n">
        <f>IF(ISERROR(U37/$C37),"",U37/$C37)</f>
        <v>0.224887693523821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209418</v>
      </c>
      <c r="D38" s="49" t="n">
        <f>IF(ISERROR(F38+H38+J38+L38+N38+P38+R38+T38),"",F38+H38+J38+L38+N38+P38+R38+T38)</f>
        <v>1</v>
      </c>
      <c r="E38" s="47" t="n">
        <v>193793</v>
      </c>
      <c r="F38" s="49" t="n">
        <f>IF(ISERROR(E38/C38),"",E38/C38)</f>
        <v>0.925388457534691</v>
      </c>
      <c r="G38" s="47" t="n">
        <v>776</v>
      </c>
      <c r="H38" s="49" t="n">
        <f>IF(ISERROR(G38/C38),"",G38/C38)</f>
        <v>0.00370550764499709</v>
      </c>
      <c r="I38" s="47" t="n">
        <v>1727</v>
      </c>
      <c r="J38" s="49" t="n">
        <f>IF(ISERROR(I38/C38),"",I38/C38)</f>
        <v>0.00824666456560563</v>
      </c>
      <c r="K38" s="62" t="n">
        <v>1159</v>
      </c>
      <c r="L38" s="49" t="n">
        <f>IF(ISERROR(K38/C38),"",K38/C38)</f>
        <v>0.00553438577390673</v>
      </c>
      <c r="M38" s="47" t="n">
        <v>49</v>
      </c>
      <c r="N38" s="49" t="n">
        <f>IF(ISERROR(M38/C38),"",M38/C38)</f>
        <v>0.000233981797171208</v>
      </c>
      <c r="O38" s="47" t="n">
        <v>586</v>
      </c>
      <c r="P38" s="49" t="n">
        <f>IF(ISERROR(O38/C38),"",O38/C38)</f>
        <v>0.00279823128861893</v>
      </c>
      <c r="Q38" s="47" t="n">
        <v>4511</v>
      </c>
      <c r="R38" s="49" t="n">
        <f>IF(ISERROR(Q38/C38),"",Q38/C38)</f>
        <v>0.0215406507559045</v>
      </c>
      <c r="S38" s="47" t="n">
        <f>C38-E38-G38-I38-K38-M38-O38-Q38</f>
        <v>6817</v>
      </c>
      <c r="T38" s="49" t="n">
        <f>IF(ISERROR(S38/C38),"",S38/C38)</f>
        <v>0.0325521206391046</v>
      </c>
      <c r="U38" s="47" t="n">
        <f>IF(ISERROR(C38-E38),"",C38-E38)</f>
        <v>15625</v>
      </c>
      <c r="V38" s="49" t="n">
        <f>IF(ISERROR(U38/$C38),"",U38/$C38)</f>
        <v>0.0746115424653086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216777</v>
      </c>
      <c r="D39" s="49" t="n">
        <f>IF(ISERROR(F39+H39+J39+L39+N39+P39+R39+T39),"",F39+H39+J39+L39+N39+P39+R39+T39)</f>
        <v>1</v>
      </c>
      <c r="E39" s="47" t="n">
        <v>196471</v>
      </c>
      <c r="F39" s="49" t="n">
        <f>IF(ISERROR(E39/C39),"",E39/C39)</f>
        <v>0.906327700816969</v>
      </c>
      <c r="G39" s="47" t="n">
        <v>1467</v>
      </c>
      <c r="H39" s="49" t="n">
        <f>IF(ISERROR(G39/C39),"",G39/C39)</f>
        <v>0.00676732310162056</v>
      </c>
      <c r="I39" s="47" t="n">
        <v>6109</v>
      </c>
      <c r="J39" s="49" t="n">
        <f>IF(ISERROR(I39/C39),"",I39/C39)</f>
        <v>0.0281810339657805</v>
      </c>
      <c r="K39" s="62" t="n">
        <v>871</v>
      </c>
      <c r="L39" s="49" t="n">
        <f>IF(ISERROR(K39/C39),"",K39/C39)</f>
        <v>0.00401795393422734</v>
      </c>
      <c r="M39" s="47" t="n">
        <v>65</v>
      </c>
      <c r="N39" s="49" t="n">
        <f>IF(ISERROR(M39/C39),"",M39/C39)</f>
        <v>0.000299847308524428</v>
      </c>
      <c r="O39" s="47" t="n">
        <v>539</v>
      </c>
      <c r="P39" s="49" t="n">
        <f>IF(ISERROR(O39/C39),"",O39/C39)</f>
        <v>0.00248642614299488</v>
      </c>
      <c r="Q39" s="47" t="n">
        <v>2884</v>
      </c>
      <c r="R39" s="49" t="n">
        <f>IF(ISERROR(Q39/C39),"",Q39/C39)</f>
        <v>0.0133039944274531</v>
      </c>
      <c r="S39" s="47" t="n">
        <f>C39-E39-G39-I39-K39-M39-O39-Q39</f>
        <v>8371</v>
      </c>
      <c r="T39" s="49" t="n">
        <f>IF(ISERROR(S39/C39),"",S39/C39)</f>
        <v>0.0386157203024306</v>
      </c>
      <c r="U39" s="47" t="n">
        <f>IF(ISERROR(C39-E39),"",C39-E39)</f>
        <v>20306</v>
      </c>
      <c r="V39" s="49" t="n">
        <f>IF(ISERROR(U39/$C39),"",U39/$C39)</f>
        <v>0.0936722991830314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217404</v>
      </c>
      <c r="D40" s="49" t="n">
        <f>IF(ISERROR(F40+H40+J40+L40+N40+P40+R40+T40),"",F40+H40+J40+L40+N40+P40+R40+T40)</f>
        <v>1</v>
      </c>
      <c r="E40" s="47" t="n">
        <v>194624</v>
      </c>
      <c r="F40" s="49" t="n">
        <f>IF(ISERROR(E40/C40),"",E40/C40)</f>
        <v>0.895218119261835</v>
      </c>
      <c r="G40" s="47" t="n">
        <v>4122</v>
      </c>
      <c r="H40" s="49" t="n">
        <f>IF(ISERROR(G40/C40),"",G40/C40)</f>
        <v>0.0189600927305845</v>
      </c>
      <c r="I40" s="47" t="n">
        <v>5591</v>
      </c>
      <c r="J40" s="49" t="n">
        <f>IF(ISERROR(I40/C40),"",I40/C40)</f>
        <v>0.0257170981214697</v>
      </c>
      <c r="K40" s="62" t="n">
        <v>1567</v>
      </c>
      <c r="L40" s="49" t="n">
        <f>IF(ISERROR(K40/C40),"",K40/C40)</f>
        <v>0.00720777906570256</v>
      </c>
      <c r="M40" s="47" t="n">
        <v>46</v>
      </c>
      <c r="N40" s="49" t="n">
        <f>IF(ISERROR(M40/C40),"",M40/C40)</f>
        <v>0.000211587643281632</v>
      </c>
      <c r="O40" s="47" t="n">
        <v>498</v>
      </c>
      <c r="P40" s="49" t="n">
        <f>IF(ISERROR(O40/C40),"",O40/C40)</f>
        <v>0.00229066622509245</v>
      </c>
      <c r="Q40" s="47" t="n">
        <v>3105</v>
      </c>
      <c r="R40" s="49" t="n">
        <f>IF(ISERROR(Q40/C40),"",Q40/C40)</f>
        <v>0.0142821659215102</v>
      </c>
      <c r="S40" s="47" t="n">
        <f>C40-E40-G40-I40-K40-M40-O40-Q40</f>
        <v>7851</v>
      </c>
      <c r="T40" s="49" t="n">
        <f>IF(ISERROR(S40/C40),"",S40/C40)</f>
        <v>0.0361124910305238</v>
      </c>
      <c r="U40" s="47" t="n">
        <f>IF(ISERROR(C40-E40),"",C40-E40)</f>
        <v>22780</v>
      </c>
      <c r="V40" s="49" t="n">
        <f>IF(ISERROR(U40/$C40),"",U40/$C40)</f>
        <v>0.104781880738165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1.08588591865789</v>
      </c>
      <c r="E3" s="62" t="n">
        <v>107284</v>
      </c>
      <c r="F3" s="49" t="n">
        <f>E3/C3</f>
        <v>0.532181176925786</v>
      </c>
      <c r="G3" s="62" t="n">
        <v>74983</v>
      </c>
      <c r="H3" s="49" t="n">
        <f>G3/C3</f>
        <v>0.371952399140843</v>
      </c>
      <c r="I3" s="62" t="n">
        <v>5705</v>
      </c>
      <c r="J3" s="49" t="n">
        <f>I3/C3</f>
        <v>0.0282995937358936</v>
      </c>
      <c r="K3" s="62" t="n">
        <v>2817</v>
      </c>
      <c r="L3" s="49" t="n">
        <f>K3/C3</f>
        <v>0.013973699483613</v>
      </c>
      <c r="M3" s="62" t="n">
        <v>289</v>
      </c>
      <c r="N3" s="49" t="n">
        <f>M3/C3</f>
        <v>0.00143358152316797</v>
      </c>
      <c r="O3" s="62" t="n">
        <v>27829</v>
      </c>
      <c r="P3" s="49" t="n">
        <f>O3/C3</f>
        <v>0.138045467848586</v>
      </c>
      <c r="Q3" s="62" t="n">
        <f>C3-E3</f>
        <v>94309</v>
      </c>
      <c r="R3" s="49" t="n">
        <f>Q3/$C3</f>
        <v>0.467818823074214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1.06027214203141</v>
      </c>
      <c r="E4" s="62" t="n">
        <v>129036</v>
      </c>
      <c r="F4" s="49" t="n">
        <f>E4/C4</f>
        <v>0.68425797282822</v>
      </c>
      <c r="G4" s="62" t="n">
        <v>48869</v>
      </c>
      <c r="H4" s="49" t="n">
        <f>G4/C4</f>
        <v>0.259144757076647</v>
      </c>
      <c r="I4" s="62" t="n">
        <v>2741</v>
      </c>
      <c r="J4" s="49" t="n">
        <f>I4/C4</f>
        <v>0.0145350995344102</v>
      </c>
      <c r="K4" s="62" t="n">
        <v>5484</v>
      </c>
      <c r="L4" s="49" t="n">
        <f>K4/C4</f>
        <v>0.0290808047598341</v>
      </c>
      <c r="M4" s="62" t="n">
        <v>183</v>
      </c>
      <c r="N4" s="49" t="n">
        <f>M4/C4</f>
        <v>0.000970420727762517</v>
      </c>
      <c r="O4" s="62" t="n">
        <v>13631</v>
      </c>
      <c r="P4" s="49" t="n">
        <f>O4/C4</f>
        <v>0.0722830871045403</v>
      </c>
      <c r="Q4" s="62" t="n">
        <f>C4-E4</f>
        <v>59542</v>
      </c>
      <c r="R4" s="49" t="n">
        <f>Q4/$C4</f>
        <v>0.31574202717178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</f>
        <v>1.04733316421921</v>
      </c>
      <c r="E5" s="62" t="n">
        <v>98545</v>
      </c>
      <c r="F5" s="49" t="n">
        <f>E5/C5</f>
        <v>0.462926425960897</v>
      </c>
      <c r="G5" s="62" t="n">
        <v>93904</v>
      </c>
      <c r="H5" s="49" t="n">
        <f>G5/C5</f>
        <v>0.441124796828171</v>
      </c>
      <c r="I5" s="62" t="n">
        <v>3397</v>
      </c>
      <c r="J5" s="49" t="n">
        <f>I5/C5</f>
        <v>0.0159577966308708</v>
      </c>
      <c r="K5" s="62" t="n">
        <v>22233</v>
      </c>
      <c r="L5" s="49" t="n">
        <f>K5/C5</f>
        <v>0.104442064319738</v>
      </c>
      <c r="M5" s="62" t="n">
        <v>206</v>
      </c>
      <c r="N5" s="49" t="n">
        <f>M5/C5</f>
        <v>0.000967708597574152</v>
      </c>
      <c r="O5" s="62" t="n">
        <v>4665</v>
      </c>
      <c r="P5" s="49" t="n">
        <f>O5/C5</f>
        <v>0.0219143718819583</v>
      </c>
      <c r="Q5" s="62" t="n">
        <f>C5-E5</f>
        <v>114329</v>
      </c>
      <c r="R5" s="49" t="n">
        <f>Q5/$C5</f>
        <v>0.537073574039103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1.0660078149378</v>
      </c>
      <c r="E6" s="62" t="n">
        <v>176148</v>
      </c>
      <c r="F6" s="49" t="n">
        <f>E6/C6</f>
        <v>0.820372862884634</v>
      </c>
      <c r="G6" s="62" t="n">
        <v>31452</v>
      </c>
      <c r="H6" s="49" t="n">
        <f>G6/C6</f>
        <v>0.146481182207277</v>
      </c>
      <c r="I6" s="62" t="n">
        <v>5772</v>
      </c>
      <c r="J6" s="49" t="n">
        <f>I6/C6</f>
        <v>0.0268818957045786</v>
      </c>
      <c r="K6" s="62" t="n">
        <v>5588</v>
      </c>
      <c r="L6" s="49" t="n">
        <f>K6/C6</f>
        <v>0.0260249537763661</v>
      </c>
      <c r="M6" s="62" t="n">
        <v>224</v>
      </c>
      <c r="N6" s="49" t="n">
        <f>M6/C6</f>
        <v>0.00104323365173694</v>
      </c>
      <c r="O6" s="62" t="n">
        <v>9706</v>
      </c>
      <c r="P6" s="49" t="n">
        <f>O6/C6</f>
        <v>0.0452036867132085</v>
      </c>
      <c r="Q6" s="62" t="n">
        <f>C6-E6</f>
        <v>38569</v>
      </c>
      <c r="R6" s="49" t="n">
        <f>Q6/$C6</f>
        <v>0.179627137115366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1.0553889807082</v>
      </c>
      <c r="E7" s="62" t="n">
        <v>145132</v>
      </c>
      <c r="F7" s="49" t="n">
        <f>E7/C7</f>
        <v>0.707570948696572</v>
      </c>
      <c r="G7" s="62" t="n">
        <v>40374</v>
      </c>
      <c r="H7" s="49" t="n">
        <f>G7/C7</f>
        <v>0.196837840604935</v>
      </c>
      <c r="I7" s="62" t="n">
        <v>4260</v>
      </c>
      <c r="J7" s="49" t="n">
        <f>I7/C7</f>
        <v>0.0207690395050533</v>
      </c>
      <c r="K7" s="62" t="n">
        <v>19491</v>
      </c>
      <c r="L7" s="49" t="n">
        <f>K7/C7</f>
        <v>0.0950256687776982</v>
      </c>
      <c r="M7" s="62" t="n">
        <v>185</v>
      </c>
      <c r="N7" s="49" t="n">
        <f>M7/C7</f>
        <v>0.000901941856440109</v>
      </c>
      <c r="O7" s="62" t="n">
        <v>7032</v>
      </c>
      <c r="P7" s="49" t="n">
        <f>O7/C7</f>
        <v>0.0342835412674965</v>
      </c>
      <c r="Q7" s="62" t="n">
        <f>C7-E7</f>
        <v>59981</v>
      </c>
      <c r="R7" s="49" t="n">
        <f>Q7/$C7</f>
        <v>0.292429051303428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1.0460549022658</v>
      </c>
      <c r="E8" s="62" t="n">
        <v>109360</v>
      </c>
      <c r="F8" s="49" t="n">
        <f>E8/C8</f>
        <v>0.531619602257536</v>
      </c>
      <c r="G8" s="62" t="n">
        <v>84132</v>
      </c>
      <c r="H8" s="49" t="n">
        <f>G8/C8</f>
        <v>0.408981532343919</v>
      </c>
      <c r="I8" s="62" t="n">
        <v>3363</v>
      </c>
      <c r="J8" s="49" t="n">
        <f>I8/C8</f>
        <v>0.0163481777833952</v>
      </c>
      <c r="K8" s="62" t="n">
        <v>12475</v>
      </c>
      <c r="L8" s="49" t="n">
        <f>K8/C8</f>
        <v>0.0606433297198497</v>
      </c>
      <c r="M8" s="62" t="n">
        <v>135</v>
      </c>
      <c r="N8" s="49" t="n">
        <f>M8/C8</f>
        <v>0.000656260481938253</v>
      </c>
      <c r="O8" s="62" t="n">
        <v>5720</v>
      </c>
      <c r="P8" s="49" t="n">
        <f>O8/C8</f>
        <v>0.0278059996791615</v>
      </c>
      <c r="Q8" s="62" t="n">
        <f>C8-E8</f>
        <v>96351</v>
      </c>
      <c r="R8" s="49" t="n">
        <f>Q8/$C8</f>
        <v>0.468380397742464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1.05342050862939</v>
      </c>
      <c r="E9" s="62" t="n">
        <v>95389</v>
      </c>
      <c r="F9" s="49" t="n">
        <f>E9/C9</f>
        <v>0.458578914475266</v>
      </c>
      <c r="G9" s="62" t="n">
        <v>97859</v>
      </c>
      <c r="H9" s="49" t="n">
        <f>G9/C9</f>
        <v>0.470453343589251</v>
      </c>
      <c r="I9" s="62" t="n">
        <v>3216</v>
      </c>
      <c r="J9" s="49" t="n">
        <f>I9/C9</f>
        <v>0.0154607951540791</v>
      </c>
      <c r="K9" s="62" t="n">
        <v>10976</v>
      </c>
      <c r="L9" s="49" t="n">
        <f>K9/C9</f>
        <v>0.0527666939089467</v>
      </c>
      <c r="M9" s="62" t="n">
        <v>200</v>
      </c>
      <c r="N9" s="49" t="n">
        <f>M9/C9</f>
        <v>0.000961492235950195</v>
      </c>
      <c r="O9" s="62" t="n">
        <v>11482</v>
      </c>
      <c r="P9" s="49" t="n">
        <f>O9/C9</f>
        <v>0.0551992692659007</v>
      </c>
      <c r="Q9" s="62" t="n">
        <f>C9-E9</f>
        <v>112621</v>
      </c>
      <c r="R9" s="49" t="n">
        <f>Q9/$C9</f>
        <v>0.541421085524734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1.04361208150328</v>
      </c>
      <c r="E10" s="62" t="n">
        <v>116136</v>
      </c>
      <c r="F10" s="49" t="n">
        <f>E10/C10</f>
        <v>0.56114920202357</v>
      </c>
      <c r="G10" s="62" t="n">
        <v>86743</v>
      </c>
      <c r="H10" s="49" t="n">
        <f>G10/C10</f>
        <v>0.419127275187113</v>
      </c>
      <c r="I10" s="62" t="n">
        <v>2727</v>
      </c>
      <c r="J10" s="49" t="n">
        <f>I10/C10</f>
        <v>0.0131763955527853</v>
      </c>
      <c r="K10" s="62" t="n">
        <v>5134</v>
      </c>
      <c r="L10" s="49" t="n">
        <f>K10/C10</f>
        <v>0.0248066060755408</v>
      </c>
      <c r="M10" s="62" t="n">
        <v>197</v>
      </c>
      <c r="N10" s="49" t="n">
        <f>M10/C10</f>
        <v>0.000951870159112103</v>
      </c>
      <c r="O10" s="62" t="n">
        <v>5050</v>
      </c>
      <c r="P10" s="49" t="n">
        <f>O10/C10</f>
        <v>0.024400732505158</v>
      </c>
      <c r="Q10" s="62" t="n">
        <f>C10-E10</f>
        <v>90825</v>
      </c>
      <c r="R10" s="49" t="n">
        <f>Q10/$C10</f>
        <v>0.43885079797643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1.04515857097177</v>
      </c>
      <c r="E11" s="62" t="n">
        <v>160736</v>
      </c>
      <c r="F11" s="49" t="n">
        <f>E11/C11</f>
        <v>0.778737052217474</v>
      </c>
      <c r="G11" s="62" t="n">
        <v>9985</v>
      </c>
      <c r="H11" s="49" t="n">
        <f>G11/C11</f>
        <v>0.0483755317190392</v>
      </c>
      <c r="I11" s="62" t="n">
        <v>2365</v>
      </c>
      <c r="J11" s="49" t="n">
        <f>I11/C11</f>
        <v>0.0114580002519307</v>
      </c>
      <c r="K11" s="62" t="n">
        <v>35254</v>
      </c>
      <c r="L11" s="49" t="n">
        <f>K11/C11</f>
        <v>0.170799298470006</v>
      </c>
      <c r="M11" s="62" t="n">
        <v>141</v>
      </c>
      <c r="N11" s="49" t="n">
        <f>M11/C11</f>
        <v>0.000683119676753583</v>
      </c>
      <c r="O11" s="62" t="n">
        <v>7246</v>
      </c>
      <c r="P11" s="49" t="n">
        <f>O11/C11</f>
        <v>0.0351055686365706</v>
      </c>
      <c r="Q11" s="62" t="n">
        <f>C11-E11</f>
        <v>45670</v>
      </c>
      <c r="R11" s="49" t="n">
        <f>Q11/$C11</f>
        <v>0.221262947782526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1.04041773844053</v>
      </c>
      <c r="E12" s="62" t="n">
        <v>111656</v>
      </c>
      <c r="F12" s="49" t="n">
        <f>E12/C12</f>
        <v>0.538851701888413</v>
      </c>
      <c r="G12" s="62" t="n">
        <v>87144</v>
      </c>
      <c r="H12" s="49" t="n">
        <f>G12/C12</f>
        <v>0.420556823720748</v>
      </c>
      <c r="I12" s="62" t="n">
        <v>3118</v>
      </c>
      <c r="J12" s="49" t="n">
        <f>I12/C12</f>
        <v>0.0150474636964254</v>
      </c>
      <c r="K12" s="62" t="n">
        <v>9352</v>
      </c>
      <c r="L12" s="49" t="n">
        <f>K12/C12</f>
        <v>0.0451327390920366</v>
      </c>
      <c r="M12" s="62" t="n">
        <v>184</v>
      </c>
      <c r="N12" s="49" t="n">
        <f>M12/C12</f>
        <v>0.000887983746036649</v>
      </c>
      <c r="O12" s="62" t="n">
        <v>4132</v>
      </c>
      <c r="P12" s="49" t="n">
        <f>O12/C12</f>
        <v>0.0199410262968665</v>
      </c>
      <c r="Q12" s="62" t="n">
        <f>C12-E12</f>
        <v>95555</v>
      </c>
      <c r="R12" s="49" t="n">
        <f>Q12/$C12</f>
        <v>0.461148298111587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1.04827818876117</v>
      </c>
      <c r="E13" s="62" t="n">
        <v>157342</v>
      </c>
      <c r="F13" s="49" t="n">
        <f>E13/C13</f>
        <v>0.769312008918312</v>
      </c>
      <c r="G13" s="62" t="n">
        <v>41840</v>
      </c>
      <c r="H13" s="49" t="n">
        <f>G13/C13</f>
        <v>0.20457356874288</v>
      </c>
      <c r="I13" s="62" t="n">
        <v>3789</v>
      </c>
      <c r="J13" s="49" t="n">
        <f>I13/C13</f>
        <v>0.0185260337468158</v>
      </c>
      <c r="K13" s="62" t="n">
        <v>5794</v>
      </c>
      <c r="L13" s="49" t="n">
        <f>K13/C13</f>
        <v>0.0283293321533519</v>
      </c>
      <c r="M13" s="62" t="n">
        <v>170</v>
      </c>
      <c r="N13" s="49" t="n">
        <f>M13/C13</f>
        <v>0.000831202358658928</v>
      </c>
      <c r="O13" s="62" t="n">
        <v>5462</v>
      </c>
      <c r="P13" s="49" t="n">
        <f>O13/C13</f>
        <v>0.0267060428411475</v>
      </c>
      <c r="Q13" s="62" t="n">
        <f>C13-E13</f>
        <v>47181</v>
      </c>
      <c r="R13" s="49" t="n">
        <f>Q13/$C13</f>
        <v>0.230687991081688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213951</v>
      </c>
      <c r="D14" s="49" t="n">
        <f>F14+H14+J14+L14+N14+P14</f>
        <v>1.04481867343457</v>
      </c>
      <c r="E14" s="62" t="n">
        <v>184243</v>
      </c>
      <c r="F14" s="49" t="n">
        <f>E14/C14</f>
        <v>0.861145776369356</v>
      </c>
      <c r="G14" s="62" t="n">
        <v>26066</v>
      </c>
      <c r="H14" s="49" t="n">
        <f>G14/C14</f>
        <v>0.121831634346182</v>
      </c>
      <c r="I14" s="62" t="n">
        <v>3843</v>
      </c>
      <c r="J14" s="49" t="n">
        <f>I14/C14</f>
        <v>0.0179620567326163</v>
      </c>
      <c r="K14" s="62" t="n">
        <v>3752</v>
      </c>
      <c r="L14" s="49" t="n">
        <f>K14/C14</f>
        <v>0.017536725698875</v>
      </c>
      <c r="M14" s="62" t="n">
        <v>157</v>
      </c>
      <c r="N14" s="49" t="n">
        <f>M14/C14</f>
        <v>0.000733812882388958</v>
      </c>
      <c r="O14" s="62" t="n">
        <v>5479</v>
      </c>
      <c r="P14" s="49" t="n">
        <f>O14/C14</f>
        <v>0.0256086674051535</v>
      </c>
      <c r="Q14" s="62" t="n">
        <f>C14-E14</f>
        <v>29708</v>
      </c>
      <c r="R14" s="49" t="n">
        <f>Q14/$C14</f>
        <v>0.138854223630644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1.04353006294972</v>
      </c>
      <c r="E15" s="62" t="n">
        <v>166129</v>
      </c>
      <c r="F15" s="49" t="n">
        <f>E15/C15</f>
        <v>0.779267869372285</v>
      </c>
      <c r="G15" s="62" t="n">
        <v>18919</v>
      </c>
      <c r="H15" s="49" t="n">
        <f>G15/C15</f>
        <v>0.0887441013950259</v>
      </c>
      <c r="I15" s="62" t="n">
        <v>2211</v>
      </c>
      <c r="J15" s="49" t="n">
        <f>I15/C15</f>
        <v>0.0103712251273536</v>
      </c>
      <c r="K15" s="62" t="n">
        <v>28129</v>
      </c>
      <c r="L15" s="49" t="n">
        <f>K15/C15</f>
        <v>0.131945812576811</v>
      </c>
      <c r="M15" s="62" t="n">
        <v>154</v>
      </c>
      <c r="N15" s="49" t="n">
        <f>M15/C15</f>
        <v>0.000722373889467413</v>
      </c>
      <c r="O15" s="62" t="n">
        <v>6924</v>
      </c>
      <c r="P15" s="49" t="n">
        <f>O15/C15</f>
        <v>0.0324786805887816</v>
      </c>
      <c r="Q15" s="62" t="n">
        <f>C15-E15</f>
        <v>47057</v>
      </c>
      <c r="R15" s="49" t="n">
        <f>Q15/$C15</f>
        <v>0.220732130627715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215793</v>
      </c>
      <c r="D16" s="49" t="n">
        <f>F16+H16+J16+L16+N16+P16</f>
        <v>1.05439472086676</v>
      </c>
      <c r="E16" s="62" t="n">
        <v>186206</v>
      </c>
      <c r="F16" s="49" t="n">
        <f>E16/C16</f>
        <v>0.862891752744528</v>
      </c>
      <c r="G16" s="62" t="n">
        <v>16763</v>
      </c>
      <c r="H16" s="49" t="n">
        <f>G16/C16</f>
        <v>0.0776809257019458</v>
      </c>
      <c r="I16" s="62" t="n">
        <v>4386</v>
      </c>
      <c r="J16" s="49" t="n">
        <f>I16/C16</f>
        <v>0.0203250337128637</v>
      </c>
      <c r="K16" s="62" t="n">
        <v>13008</v>
      </c>
      <c r="L16" s="49" t="n">
        <f>K16/C16</f>
        <v>0.0602799905464959</v>
      </c>
      <c r="M16" s="62" t="n">
        <v>217</v>
      </c>
      <c r="N16" s="49" t="n">
        <f>M16/C16</f>
        <v>0.00100559332323106</v>
      </c>
      <c r="O16" s="62" t="n">
        <v>6951</v>
      </c>
      <c r="P16" s="49" t="n">
        <f>O16/C16</f>
        <v>0.0322114248376917</v>
      </c>
      <c r="Q16" s="62" t="n">
        <f>C16-E16</f>
        <v>29587</v>
      </c>
      <c r="R16" s="49" t="n">
        <f>Q16/$C16</f>
        <v>0.137108247255472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216509</v>
      </c>
      <c r="D17" s="49" t="n">
        <f>F17+H17+J17+L17+N17+P17</f>
        <v>1.07029730865691</v>
      </c>
      <c r="E17" s="62" t="n">
        <v>162004</v>
      </c>
      <c r="F17" s="49" t="n">
        <f>E17/C17</f>
        <v>0.74825526883409</v>
      </c>
      <c r="G17" s="62" t="n">
        <v>33742</v>
      </c>
      <c r="H17" s="49" t="n">
        <f>G17/C17</f>
        <v>0.155845715420606</v>
      </c>
      <c r="I17" s="62" t="n">
        <v>4057</v>
      </c>
      <c r="J17" s="49" t="n">
        <f>I17/C17</f>
        <v>0.0187382510657756</v>
      </c>
      <c r="K17" s="62" t="n">
        <v>20892</v>
      </c>
      <c r="L17" s="49" t="n">
        <f>K17/C17</f>
        <v>0.0964948339330005</v>
      </c>
      <c r="M17" s="62" t="n">
        <v>367</v>
      </c>
      <c r="N17" s="49" t="n">
        <f>M17/C17</f>
        <v>0.00169507965026858</v>
      </c>
      <c r="O17" s="62" t="n">
        <v>10667</v>
      </c>
      <c r="P17" s="49" t="n">
        <f>O17/C17</f>
        <v>0.0492681597531742</v>
      </c>
      <c r="Q17" s="62" t="n">
        <f>C17-E17</f>
        <v>54505</v>
      </c>
      <c r="R17" s="49" t="n">
        <f>Q17/$C17</f>
        <v>0.25174473116591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207640</v>
      </c>
      <c r="D18" s="49" t="n">
        <f>F18+H18+J18+L18+N18+P18</f>
        <v>1.05437295318821</v>
      </c>
      <c r="E18" s="62" t="n">
        <v>196968</v>
      </c>
      <c r="F18" s="49" t="n">
        <f>E18/C18</f>
        <v>0.948603351955307</v>
      </c>
      <c r="G18" s="62" t="n">
        <v>6481</v>
      </c>
      <c r="H18" s="49" t="n">
        <f>G18/C18</f>
        <v>0.0312126757850125</v>
      </c>
      <c r="I18" s="62" t="n">
        <v>5361</v>
      </c>
      <c r="J18" s="49" t="n">
        <f>I18/C18</f>
        <v>0.0258187247158544</v>
      </c>
      <c r="K18" s="62" t="n">
        <v>1805</v>
      </c>
      <c r="L18" s="49" t="n">
        <f>K18/C18</f>
        <v>0.00869293007127721</v>
      </c>
      <c r="M18" s="62" t="n">
        <v>117</v>
      </c>
      <c r="N18" s="49" t="n">
        <f>M18/C18</f>
        <v>0.000563475245617415</v>
      </c>
      <c r="O18" s="62" t="n">
        <v>8198</v>
      </c>
      <c r="P18" s="49" t="n">
        <f>O18/C18</f>
        <v>0.0394817954151416</v>
      </c>
      <c r="Q18" s="62" t="n">
        <f>C18-E18</f>
        <v>10672</v>
      </c>
      <c r="R18" s="49" t="n">
        <f>Q18/$C18</f>
        <v>0.0513966480446927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205952</v>
      </c>
      <c r="D19" s="49" t="n">
        <f>F19+H19+J19+L19+N19+P19</f>
        <v>1.05409027346178</v>
      </c>
      <c r="E19" s="62" t="n">
        <v>189732</v>
      </c>
      <c r="F19" s="49" t="n">
        <f>E19/C19</f>
        <v>0.921243784959602</v>
      </c>
      <c r="G19" s="62" t="n">
        <v>9186</v>
      </c>
      <c r="H19" s="49" t="n">
        <f>G19/C19</f>
        <v>0.0446026258545681</v>
      </c>
      <c r="I19" s="62" t="n">
        <v>5242</v>
      </c>
      <c r="J19" s="49" t="n">
        <f>I19/C19</f>
        <v>0.0254525326289621</v>
      </c>
      <c r="K19" s="62" t="n">
        <v>2878</v>
      </c>
      <c r="L19" s="49" t="n">
        <f>K19/C19</f>
        <v>0.0139741298943443</v>
      </c>
      <c r="M19" s="62" t="n">
        <v>220</v>
      </c>
      <c r="N19" s="49" t="n">
        <f>M19/C19</f>
        <v>0.00106821006836544</v>
      </c>
      <c r="O19" s="62" t="n">
        <v>9834</v>
      </c>
      <c r="P19" s="49" t="n">
        <f>O19/C19</f>
        <v>0.0477489900559354</v>
      </c>
      <c r="Q19" s="62" t="n">
        <f>C19-E19</f>
        <v>16220</v>
      </c>
      <c r="R19" s="49" t="n">
        <f>Q19/$C19</f>
        <v>0.0787562150403978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202327</v>
      </c>
      <c r="D20" s="49" t="n">
        <f>F20+H20+J20+L20+N20+P20</f>
        <v>1.05167871811473</v>
      </c>
      <c r="E20" s="62" t="n">
        <v>180624</v>
      </c>
      <c r="F20" s="49" t="n">
        <f>E20/C20</f>
        <v>0.892733050952171</v>
      </c>
      <c r="G20" s="62" t="n">
        <v>13913</v>
      </c>
      <c r="H20" s="49" t="n">
        <f>G20/C20</f>
        <v>0.0687649201540081</v>
      </c>
      <c r="I20" s="62" t="n">
        <v>4811</v>
      </c>
      <c r="J20" s="49" t="n">
        <f>I20/C20</f>
        <v>0.023778339025439</v>
      </c>
      <c r="K20" s="62" t="n">
        <v>5518</v>
      </c>
      <c r="L20" s="49" t="n">
        <f>K20/C20</f>
        <v>0.0272726823409629</v>
      </c>
      <c r="M20" s="62" t="n">
        <v>184</v>
      </c>
      <c r="N20" s="49" t="n">
        <f>M20/C20</f>
        <v>0.000909418910970854</v>
      </c>
      <c r="O20" s="62" t="n">
        <v>7733</v>
      </c>
      <c r="P20" s="49" t="n">
        <f>O20/C20</f>
        <v>0.0382203067311827</v>
      </c>
      <c r="Q20" s="62" t="n">
        <f>C20-E20</f>
        <v>21703</v>
      </c>
      <c r="R20" s="49" t="n">
        <f>Q20/$C20</f>
        <v>0.107266949047829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1.06061236454413</v>
      </c>
      <c r="E21" s="62" t="n">
        <v>177580</v>
      </c>
      <c r="F21" s="49" t="n">
        <f>E21/C21</f>
        <v>0.83958999186792</v>
      </c>
      <c r="G21" s="62" t="n">
        <v>24809</v>
      </c>
      <c r="H21" s="49" t="n">
        <f>G21/C21</f>
        <v>0.117295799686064</v>
      </c>
      <c r="I21" s="62" t="n">
        <v>5026</v>
      </c>
      <c r="J21" s="49" t="n">
        <f>I21/C21</f>
        <v>0.0237626945552887</v>
      </c>
      <c r="K21" s="62" t="n">
        <v>7000</v>
      </c>
      <c r="L21" s="49" t="n">
        <f>K21/C21</f>
        <v>0.0330956748680901</v>
      </c>
      <c r="M21" s="62" t="n">
        <v>214</v>
      </c>
      <c r="N21" s="49" t="n">
        <f>M21/C21</f>
        <v>0.00101178206025304</v>
      </c>
      <c r="O21" s="62" t="n">
        <v>9699</v>
      </c>
      <c r="P21" s="49" t="n">
        <f>O21/C21</f>
        <v>0.0458564215065151</v>
      </c>
      <c r="Q21" s="62" t="n">
        <f>C21-E21</f>
        <v>33928</v>
      </c>
      <c r="R21" s="49" t="n">
        <f>Q21/$C21</f>
        <v>0.16041000813208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204557</v>
      </c>
      <c r="D22" s="49" t="n">
        <f>F22+H22+J22+L22+N22+P22</f>
        <v>1.06291156010305</v>
      </c>
      <c r="E22" s="62" t="n">
        <v>175597</v>
      </c>
      <c r="F22" s="49" t="n">
        <f>E22/C22</f>
        <v>0.858425768856602</v>
      </c>
      <c r="G22" s="62" t="n">
        <v>16866</v>
      </c>
      <c r="H22" s="49" t="n">
        <f>G22/C22</f>
        <v>0.0824513460795768</v>
      </c>
      <c r="I22" s="62" t="n">
        <v>5113</v>
      </c>
      <c r="J22" s="49" t="n">
        <f>I22/C22</f>
        <v>0.0249954780330177</v>
      </c>
      <c r="K22" s="62" t="n">
        <v>3755</v>
      </c>
      <c r="L22" s="49" t="n">
        <f>K22/C22</f>
        <v>0.018356741641694</v>
      </c>
      <c r="M22" s="62" t="n">
        <v>203</v>
      </c>
      <c r="N22" s="49" t="n">
        <f>M22/C22</f>
        <v>0.000992388429630861</v>
      </c>
      <c r="O22" s="62" t="n">
        <v>15892</v>
      </c>
      <c r="P22" s="49" t="n">
        <f>O22/C22</f>
        <v>0.0776898370625302</v>
      </c>
      <c r="Q22" s="62" t="n">
        <f>C22-E22</f>
        <v>28960</v>
      </c>
      <c r="R22" s="49" t="n">
        <f>Q22/$C22</f>
        <v>0.141574231143398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</f>
        <v>1.07122435332086</v>
      </c>
      <c r="E23" s="62" t="n">
        <v>169300</v>
      </c>
      <c r="F23" s="49" t="n">
        <f>E23/C23</f>
        <v>0.820402981169014</v>
      </c>
      <c r="G23" s="62" t="n">
        <v>27341</v>
      </c>
      <c r="H23" s="49" t="n">
        <f>G23/C23</f>
        <v>0.132490477898063</v>
      </c>
      <c r="I23" s="62" t="n">
        <v>5330</v>
      </c>
      <c r="J23" s="49" t="n">
        <f>I23/C23</f>
        <v>0.0258283986392844</v>
      </c>
      <c r="K23" s="62" t="n">
        <v>6687</v>
      </c>
      <c r="L23" s="49" t="n">
        <f>K23/C23</f>
        <v>0.0324042217074849</v>
      </c>
      <c r="M23" s="62" t="n">
        <v>262</v>
      </c>
      <c r="N23" s="49" t="n">
        <f>M23/C23</f>
        <v>0.00126961359164963</v>
      </c>
      <c r="O23" s="62" t="n">
        <v>12140</v>
      </c>
      <c r="P23" s="49" t="n">
        <f>O23/C23</f>
        <v>0.0588286603153681</v>
      </c>
      <c r="Q23" s="62" t="n">
        <f>C23-E23</f>
        <v>37062</v>
      </c>
      <c r="R23" s="49" t="n">
        <f>Q23/$C23</f>
        <v>0.179597018830986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</f>
        <v>1.04711882758555</v>
      </c>
      <c r="E24" s="62" t="n">
        <v>204822</v>
      </c>
      <c r="F24" s="49" t="n">
        <f>E24/C24</f>
        <v>0.972684187031637</v>
      </c>
      <c r="G24" s="62" t="n">
        <v>2234</v>
      </c>
      <c r="H24" s="49" t="n">
        <f>G24/C24</f>
        <v>0.0106090970395205</v>
      </c>
      <c r="I24" s="62" t="n">
        <v>4574</v>
      </c>
      <c r="J24" s="49" t="n">
        <f>I24/C24</f>
        <v>0.0217215800621159</v>
      </c>
      <c r="K24" s="62" t="n">
        <v>2857</v>
      </c>
      <c r="L24" s="49" t="n">
        <f>K24/C24</f>
        <v>0.0135676769211774</v>
      </c>
      <c r="M24" s="62" t="n">
        <v>201</v>
      </c>
      <c r="N24" s="49" t="n">
        <f>M24/C24</f>
        <v>0.000954533798094732</v>
      </c>
      <c r="O24" s="62" t="n">
        <v>5808</v>
      </c>
      <c r="P24" s="49" t="n">
        <f>O24/C24</f>
        <v>0.027581752733006</v>
      </c>
      <c r="Q24" s="62" t="n">
        <f>C24-E24</f>
        <v>5752</v>
      </c>
      <c r="R24" s="49" t="n">
        <f>Q24/$C24</f>
        <v>0.0273158129683627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1.055370964697</v>
      </c>
      <c r="E25" s="62" t="n">
        <v>194749</v>
      </c>
      <c r="F25" s="49" t="n">
        <f>E25/C25</f>
        <v>0.919147630734378</v>
      </c>
      <c r="G25" s="62" t="n">
        <v>8897</v>
      </c>
      <c r="H25" s="49" t="n">
        <f>G25/C25</f>
        <v>0.0419907494808382</v>
      </c>
      <c r="I25" s="62" t="n">
        <v>4284</v>
      </c>
      <c r="J25" s="49" t="n">
        <f>I25/C25</f>
        <v>0.0202189918821975</v>
      </c>
      <c r="K25" s="62" t="n">
        <v>6771</v>
      </c>
      <c r="L25" s="49" t="n">
        <f>K25/C25</f>
        <v>0.0319567679818765</v>
      </c>
      <c r="M25" s="62" t="n">
        <v>157</v>
      </c>
      <c r="N25" s="49" t="n">
        <f>M25/C25</f>
        <v>0.000740985463469889</v>
      </c>
      <c r="O25" s="62" t="n">
        <v>8754</v>
      </c>
      <c r="P25" s="49" t="n">
        <f>O25/C25</f>
        <v>0.0413158391542382</v>
      </c>
      <c r="Q25" s="62" t="n">
        <f>C25-E25</f>
        <v>17131</v>
      </c>
      <c r="R25" s="49" t="n">
        <f>Q25/$C25</f>
        <v>0.080852369265622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207344</v>
      </c>
      <c r="D26" s="49" t="n">
        <f>F26+H26+J26+L26+N26+P26</f>
        <v>1.04874990354194</v>
      </c>
      <c r="E26" s="62" t="n">
        <v>195870</v>
      </c>
      <c r="F26" s="49" t="n">
        <f>E26/C26</f>
        <v>0.944662010957636</v>
      </c>
      <c r="G26" s="62" t="n">
        <v>4453</v>
      </c>
      <c r="H26" s="49" t="n">
        <f>G26/C26</f>
        <v>0.0214763870669033</v>
      </c>
      <c r="I26" s="62" t="n">
        <v>3552</v>
      </c>
      <c r="J26" s="49" t="n">
        <f>I26/C26</f>
        <v>0.0171309514623042</v>
      </c>
      <c r="K26" s="62" t="n">
        <v>6085</v>
      </c>
      <c r="L26" s="49" t="n">
        <f>K26/C26</f>
        <v>0.0293473647657998</v>
      </c>
      <c r="M26" s="62" t="n">
        <v>115</v>
      </c>
      <c r="N26" s="49" t="n">
        <f>M26/C26</f>
        <v>0.000554633845204105</v>
      </c>
      <c r="O26" s="62" t="n">
        <v>7377</v>
      </c>
      <c r="P26" s="49" t="n">
        <f>O26/C26</f>
        <v>0.0355785554440929</v>
      </c>
      <c r="Q26" s="62" t="n">
        <f>C26-E26</f>
        <v>11474</v>
      </c>
      <c r="R26" s="49" t="n">
        <f>Q26/$C26</f>
        <v>0.0553379890423644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209310</v>
      </c>
      <c r="D27" s="49" t="n">
        <f>F27+H27+J27+L27+N27+P27</f>
        <v>1.04251588552864</v>
      </c>
      <c r="E27" s="62" t="n">
        <v>200335</v>
      </c>
      <c r="F27" s="49" t="n">
        <f>E27/C27</f>
        <v>0.957121016673833</v>
      </c>
      <c r="G27" s="62" t="n">
        <v>5859</v>
      </c>
      <c r="H27" s="49" t="n">
        <f>G27/C27</f>
        <v>0.0279919736276337</v>
      </c>
      <c r="I27" s="62" t="n">
        <v>4246</v>
      </c>
      <c r="J27" s="49" t="n">
        <f>I27/C27</f>
        <v>0.0202857006354211</v>
      </c>
      <c r="K27" s="62" t="n">
        <v>1492</v>
      </c>
      <c r="L27" s="49" t="n">
        <f>K27/C27</f>
        <v>0.00712818307773159</v>
      </c>
      <c r="M27" s="62" t="n">
        <v>136</v>
      </c>
      <c r="N27" s="49" t="n">
        <f>M27/C27</f>
        <v>0.000649753953466151</v>
      </c>
      <c r="O27" s="62" t="n">
        <v>6141</v>
      </c>
      <c r="P27" s="49" t="n">
        <f>O27/C27</f>
        <v>0.0293392575605561</v>
      </c>
      <c r="Q27" s="62" t="n">
        <f>C27-E27</f>
        <v>8975</v>
      </c>
      <c r="R27" s="49" t="n">
        <f>Q27/$C27</f>
        <v>0.0428789833261669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211695</v>
      </c>
      <c r="D28" s="49" t="n">
        <f>F28+H28+J28+L28+N28+P28</f>
        <v>1.05043576844045</v>
      </c>
      <c r="E28" s="62" t="n">
        <v>199195</v>
      </c>
      <c r="F28" s="49" t="n">
        <f>E28/C28</f>
        <v>0.940952785847564</v>
      </c>
      <c r="G28" s="62" t="n">
        <v>8525</v>
      </c>
      <c r="H28" s="49" t="n">
        <f>G28/C28</f>
        <v>0.0402702000519615</v>
      </c>
      <c r="I28" s="62" t="n">
        <v>5181</v>
      </c>
      <c r="J28" s="49" t="n">
        <f>I28/C28</f>
        <v>0.0244738893219018</v>
      </c>
      <c r="K28" s="62" t="n">
        <v>1325</v>
      </c>
      <c r="L28" s="49" t="n">
        <f>K28/C28</f>
        <v>0.00625900470015825</v>
      </c>
      <c r="M28" s="62" t="n">
        <v>146</v>
      </c>
      <c r="N28" s="49" t="n">
        <f>M28/C28</f>
        <v>0.000689671461300456</v>
      </c>
      <c r="O28" s="62" t="n">
        <v>8000</v>
      </c>
      <c r="P28" s="49" t="n">
        <f>O28/C28</f>
        <v>0.0377902170575592</v>
      </c>
      <c r="Q28" s="62" t="n">
        <f>C28-E28</f>
        <v>12500</v>
      </c>
      <c r="R28" s="49" t="n">
        <f>Q28/$C28</f>
        <v>0.0590472141524363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205131</v>
      </c>
      <c r="D29" s="49" t="n">
        <f>F29+H29+J29+L29+N29+P29</f>
        <v>1.0554669942622</v>
      </c>
      <c r="E29" s="62" t="n">
        <v>142018</v>
      </c>
      <c r="F29" s="49" t="n">
        <f>E29/C29</f>
        <v>0.692328317026681</v>
      </c>
      <c r="G29" s="62" t="n">
        <v>59180</v>
      </c>
      <c r="H29" s="49" t="n">
        <f>G29/C29</f>
        <v>0.288498569206995</v>
      </c>
      <c r="I29" s="62" t="n">
        <v>5157</v>
      </c>
      <c r="J29" s="49" t="n">
        <f>I29/C29</f>
        <v>0.0251400324670576</v>
      </c>
      <c r="K29" s="62" t="n">
        <v>3448</v>
      </c>
      <c r="L29" s="49" t="n">
        <f>K29/C29</f>
        <v>0.0168087709804954</v>
      </c>
      <c r="M29" s="62" t="n">
        <v>185</v>
      </c>
      <c r="N29" s="49" t="n">
        <f>M29/C29</f>
        <v>0.000901862712120547</v>
      </c>
      <c r="O29" s="62" t="n">
        <v>6521</v>
      </c>
      <c r="P29" s="49" t="n">
        <f>O29/C29</f>
        <v>0.0317894418688545</v>
      </c>
      <c r="Q29" s="62" t="n">
        <f>C29-E29</f>
        <v>63113</v>
      </c>
      <c r="R29" s="49" t="n">
        <f>Q29/$C29</f>
        <v>0.307671682973319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</f>
        <v>1.05125357903238</v>
      </c>
      <c r="E30" s="62" t="n">
        <v>191492</v>
      </c>
      <c r="F30" s="49" t="n">
        <f>E30/C30</f>
        <v>0.878661625431319</v>
      </c>
      <c r="G30" s="62" t="n">
        <v>12206</v>
      </c>
      <c r="H30" s="49" t="n">
        <f>G30/C30</f>
        <v>0.0560072681888261</v>
      </c>
      <c r="I30" s="62" t="n">
        <v>4164</v>
      </c>
      <c r="J30" s="49" t="n">
        <f>I30/C30</f>
        <v>0.0191065266867337</v>
      </c>
      <c r="K30" s="62" t="n">
        <v>12586</v>
      </c>
      <c r="L30" s="49" t="n">
        <f>K30/C30</f>
        <v>0.0577508993465972</v>
      </c>
      <c r="M30" s="62" t="n">
        <v>268</v>
      </c>
      <c r="N30" s="49" t="n">
        <f>M30/C30</f>
        <v>0.00122971881653329</v>
      </c>
      <c r="O30" s="62" t="n">
        <v>8390</v>
      </c>
      <c r="P30" s="49" t="n">
        <f>O30/C30</f>
        <v>0.0384975405623669</v>
      </c>
      <c r="Q30" s="62" t="n">
        <f>C30-E30</f>
        <v>26444</v>
      </c>
      <c r="R30" s="49" t="n">
        <f>Q30/$C30</f>
        <v>0.121338374568681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200559</v>
      </c>
      <c r="D31" s="49" t="n">
        <f>F31+H31+J31+L31+N31+P31</f>
        <v>1.075593715565</v>
      </c>
      <c r="E31" s="62" t="n">
        <v>140237</v>
      </c>
      <c r="F31" s="49" t="n">
        <f>E31/C31</f>
        <v>0.699230650332321</v>
      </c>
      <c r="G31" s="62" t="n">
        <v>33803</v>
      </c>
      <c r="H31" s="49" t="n">
        <f>G31/C31</f>
        <v>0.168543919744315</v>
      </c>
      <c r="I31" s="62" t="n">
        <v>4557</v>
      </c>
      <c r="J31" s="49" t="n">
        <f>I31/C31</f>
        <v>0.0227214934258747</v>
      </c>
      <c r="K31" s="62" t="n">
        <v>11095</v>
      </c>
      <c r="L31" s="49" t="n">
        <f>K31/C31</f>
        <v>0.055320379539188</v>
      </c>
      <c r="M31" s="62" t="n">
        <v>236</v>
      </c>
      <c r="N31" s="49" t="n">
        <f>M31/C31</f>
        <v>0.00117671109249647</v>
      </c>
      <c r="O31" s="62" t="n">
        <v>25792</v>
      </c>
      <c r="P31" s="49" t="n">
        <f>O31/C31</f>
        <v>0.128600561430801</v>
      </c>
      <c r="Q31" s="62" t="n">
        <f>C31-E31</f>
        <v>60322</v>
      </c>
      <c r="R31" s="49" t="n">
        <f>Q31/$C31</f>
        <v>0.300769349667679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205103</v>
      </c>
      <c r="D32" s="49" t="n">
        <f>F32+H32+J32+L32+N32+P32</f>
        <v>1.05579635597724</v>
      </c>
      <c r="E32" s="62" t="n">
        <v>181353</v>
      </c>
      <c r="F32" s="49" t="n">
        <f>E32/C32</f>
        <v>0.884204521630595</v>
      </c>
      <c r="G32" s="62" t="n">
        <v>13986</v>
      </c>
      <c r="H32" s="49" t="n">
        <f>G32/C32</f>
        <v>0.0681901288620839</v>
      </c>
      <c r="I32" s="62" t="n">
        <v>3892</v>
      </c>
      <c r="J32" s="49" t="n">
        <f>I32/C32</f>
        <v>0.0189758316553146</v>
      </c>
      <c r="K32" s="62" t="n">
        <v>5667</v>
      </c>
      <c r="L32" s="49" t="n">
        <f>K32/C32</f>
        <v>0.0276300200387123</v>
      </c>
      <c r="M32" s="62" t="n">
        <v>241</v>
      </c>
      <c r="N32" s="49" t="n">
        <f>M32/C32</f>
        <v>0.00117501938050638</v>
      </c>
      <c r="O32" s="62" t="n">
        <v>11408</v>
      </c>
      <c r="P32" s="49" t="n">
        <f>O32/C32</f>
        <v>0.0556208344100281</v>
      </c>
      <c r="Q32" s="62" t="n">
        <f>C32-E32</f>
        <v>23750</v>
      </c>
      <c r="R32" s="49" t="n">
        <f>Q32/$C32</f>
        <v>0.115795478369405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200545</v>
      </c>
      <c r="D33" s="49" t="n">
        <f>F33+H33+J33+L33+N33+P33</f>
        <v>1.04964471814306</v>
      </c>
      <c r="E33" s="62" t="n">
        <v>184709</v>
      </c>
      <c r="F33" s="49" t="n">
        <f>E33/C33</f>
        <v>0.921035179136852</v>
      </c>
      <c r="G33" s="62" t="n">
        <v>4182</v>
      </c>
      <c r="H33" s="49" t="n">
        <f>G33/C33</f>
        <v>0.0208531750978583</v>
      </c>
      <c r="I33" s="62" t="n">
        <v>3362</v>
      </c>
      <c r="J33" s="49" t="n">
        <f>I33/C33</f>
        <v>0.0167643172355332</v>
      </c>
      <c r="K33" s="62" t="n">
        <v>6182</v>
      </c>
      <c r="L33" s="49" t="n">
        <f>K33/C33</f>
        <v>0.03082599915231</v>
      </c>
      <c r="M33" s="62" t="n">
        <v>238</v>
      </c>
      <c r="N33" s="49" t="n">
        <f>M33/C33</f>
        <v>0.00118676606247974</v>
      </c>
      <c r="O33" s="62" t="n">
        <v>11828</v>
      </c>
      <c r="P33" s="49" t="n">
        <f>O33/C33</f>
        <v>0.0589792814580269</v>
      </c>
      <c r="Q33" s="62" t="n">
        <f>C33-E33</f>
        <v>15836</v>
      </c>
      <c r="R33" s="49" t="n">
        <f>Q33/$C33</f>
        <v>0.0789648208631479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205650</v>
      </c>
      <c r="D34" s="49" t="n">
        <f>F34+H34+J34+L34+N34+P34</f>
        <v>1.05521030877705</v>
      </c>
      <c r="E34" s="62" t="n">
        <v>179309</v>
      </c>
      <c r="F34" s="49" t="n">
        <f>E34/C34</f>
        <v>0.871913445173839</v>
      </c>
      <c r="G34" s="62" t="n">
        <v>20690</v>
      </c>
      <c r="H34" s="49" t="n">
        <f>G34/C34</f>
        <v>0.1006078288354</v>
      </c>
      <c r="I34" s="62" t="n">
        <v>6155</v>
      </c>
      <c r="J34" s="49" t="n">
        <f>I34/C34</f>
        <v>0.0299294918550936</v>
      </c>
      <c r="K34" s="62" t="n">
        <v>1783</v>
      </c>
      <c r="L34" s="49" t="n">
        <f>K34/C34</f>
        <v>0.00867007050814491</v>
      </c>
      <c r="M34" s="62" t="n">
        <v>175</v>
      </c>
      <c r="N34" s="49" t="n">
        <f>M34/C34</f>
        <v>0.000850960369559932</v>
      </c>
      <c r="O34" s="62" t="n">
        <v>8892</v>
      </c>
      <c r="P34" s="49" t="n">
        <f>O34/C34</f>
        <v>0.0432385120350109</v>
      </c>
      <c r="Q34" s="62" t="n">
        <f>C34-E34</f>
        <v>26341</v>
      </c>
      <c r="R34" s="49" t="n">
        <f>Q34/$C34</f>
        <v>0.128086554826161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206373</v>
      </c>
      <c r="D35" s="49" t="n">
        <f>F35+H35+J35+L35+N35+P35</f>
        <v>1.04346014255741</v>
      </c>
      <c r="E35" s="62" t="n">
        <v>195395</v>
      </c>
      <c r="F35" s="49" t="n">
        <f>E35/C35</f>
        <v>0.946805056863059</v>
      </c>
      <c r="G35" s="62" t="n">
        <v>6740</v>
      </c>
      <c r="H35" s="49" t="n">
        <f>G35/C35</f>
        <v>0.032659311053287</v>
      </c>
      <c r="I35" s="62" t="n">
        <v>4222</v>
      </c>
      <c r="J35" s="49" t="n">
        <f>I35/C35</f>
        <v>0.0204581025618661</v>
      </c>
      <c r="K35" s="62" t="n">
        <v>1319</v>
      </c>
      <c r="L35" s="49" t="n">
        <f>K35/C35</f>
        <v>0.00639133995241626</v>
      </c>
      <c r="M35" s="62" t="n">
        <v>192</v>
      </c>
      <c r="N35" s="49" t="n">
        <f>M35/C35</f>
        <v>0.000930354261458621</v>
      </c>
      <c r="O35" s="62" t="n">
        <v>7474</v>
      </c>
      <c r="P35" s="49" t="n">
        <f>O35/C35</f>
        <v>0.0362159778653215</v>
      </c>
      <c r="Q35" s="62" t="n">
        <f>C35-E35</f>
        <v>10978</v>
      </c>
      <c r="R35" s="49" t="n">
        <f>Q35/$C35</f>
        <v>0.0531949431369414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211953</v>
      </c>
      <c r="D36" s="49" t="n">
        <f>F36+H36+J36+L36+N36+P36</f>
        <v>1.04630743608253</v>
      </c>
      <c r="E36" s="62" t="n">
        <v>201273</v>
      </c>
      <c r="F36" s="49" t="n">
        <f>E36/C36</f>
        <v>0.949611470467509</v>
      </c>
      <c r="G36" s="62" t="n">
        <v>4767</v>
      </c>
      <c r="H36" s="49" t="n">
        <f>G36/C36</f>
        <v>0.0224908352323392</v>
      </c>
      <c r="I36" s="62" t="n">
        <v>6557</v>
      </c>
      <c r="J36" s="49" t="n">
        <f>I36/C36</f>
        <v>0.0309361037588522</v>
      </c>
      <c r="K36" s="62" t="n">
        <v>3432</v>
      </c>
      <c r="L36" s="49" t="n">
        <f>K36/C36</f>
        <v>0.0161922690407779</v>
      </c>
      <c r="M36" s="62" t="n">
        <v>188</v>
      </c>
      <c r="N36" s="49" t="n">
        <f>M36/C36</f>
        <v>0.000886989096639349</v>
      </c>
      <c r="O36" s="62" t="n">
        <v>5551</v>
      </c>
      <c r="P36" s="49" t="n">
        <f>O36/C36</f>
        <v>0.0261897684864097</v>
      </c>
      <c r="Q36" s="62" t="n">
        <f>C36-E36</f>
        <v>10680</v>
      </c>
      <c r="R36" s="49" t="n">
        <f>Q36/$C36</f>
        <v>0.0503885295324907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207468</v>
      </c>
      <c r="D37" s="49" t="n">
        <f>F37+H37+J37+L37+N37+P37</f>
        <v>1.05321784564367</v>
      </c>
      <c r="E37" s="62" t="n">
        <v>175132</v>
      </c>
      <c r="F37" s="49" t="n">
        <f>E37/C37</f>
        <v>0.844139819152833</v>
      </c>
      <c r="G37" s="62" t="n">
        <v>25954</v>
      </c>
      <c r="H37" s="49" t="n">
        <f>G37/C37</f>
        <v>0.125098810418956</v>
      </c>
      <c r="I37" s="62" t="n">
        <v>4279</v>
      </c>
      <c r="J37" s="49" t="n">
        <f>I37/C37</f>
        <v>0.020624867449438</v>
      </c>
      <c r="K37" s="62" t="n">
        <v>2853</v>
      </c>
      <c r="L37" s="49" t="n">
        <f>K37/C37</f>
        <v>0.0137515183064376</v>
      </c>
      <c r="M37" s="62" t="n">
        <v>139</v>
      </c>
      <c r="N37" s="49" t="n">
        <f>M37/C37</f>
        <v>0.000669982840727245</v>
      </c>
      <c r="O37" s="62" t="n">
        <v>10152</v>
      </c>
      <c r="P37" s="49" t="n">
        <f>O37/C37</f>
        <v>0.0489328474752733</v>
      </c>
      <c r="Q37" s="62" t="n">
        <f>C37-E37</f>
        <v>32336</v>
      </c>
      <c r="R37" s="49" t="n">
        <f>Q37/$C37</f>
        <v>0.155860180847167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209418</v>
      </c>
      <c r="D38" s="49" t="n">
        <f>F38+H38+J38+L38+N38+P38</f>
        <v>1.0423268295944</v>
      </c>
      <c r="E38" s="62" t="n">
        <v>203549</v>
      </c>
      <c r="F38" s="49" t="n">
        <f>E38/C38</f>
        <v>0.971974710865351</v>
      </c>
      <c r="G38" s="62" t="n">
        <v>1580</v>
      </c>
      <c r="H38" s="49" t="n">
        <f>G38/C38</f>
        <v>0.00754471917409201</v>
      </c>
      <c r="I38" s="62" t="n">
        <v>5658</v>
      </c>
      <c r="J38" s="49" t="n">
        <f>I38/C38</f>
        <v>0.0270177348651978</v>
      </c>
      <c r="K38" s="62" t="n">
        <v>1760</v>
      </c>
      <c r="L38" s="49" t="n">
        <f>K38/C38</f>
        <v>0.00840424414329236</v>
      </c>
      <c r="M38" s="62" t="n">
        <v>202</v>
      </c>
      <c r="N38" s="49" t="n">
        <f>M38/C38</f>
        <v>0.00096457802099151</v>
      </c>
      <c r="O38" s="62" t="n">
        <v>5533</v>
      </c>
      <c r="P38" s="49" t="n">
        <f>O38/C38</f>
        <v>0.0264208425254754</v>
      </c>
      <c r="Q38" s="62" t="n">
        <f>C38-E38</f>
        <v>5869</v>
      </c>
      <c r="R38" s="49" t="n">
        <f>Q38/$C38</f>
        <v>0.0280252891346494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216777</v>
      </c>
      <c r="D39" s="49" t="n">
        <f>F39+H39+J39+L39+N39+P39</f>
        <v>1.04562753428639</v>
      </c>
      <c r="E39" s="62" t="n">
        <v>206793</v>
      </c>
      <c r="F39" s="49" t="n">
        <f>E39/C39</f>
        <v>0.953943453410648</v>
      </c>
      <c r="G39" s="62" t="n">
        <v>2197</v>
      </c>
      <c r="H39" s="49" t="n">
        <f>G39/C39</f>
        <v>0.0101348390281257</v>
      </c>
      <c r="I39" s="62" t="n">
        <v>11845</v>
      </c>
      <c r="J39" s="49" t="n">
        <f>I39/C39</f>
        <v>0.0546414056841824</v>
      </c>
      <c r="K39" s="62" t="n">
        <v>1448</v>
      </c>
      <c r="L39" s="49" t="n">
        <f>K39/C39</f>
        <v>0.00667967542682111</v>
      </c>
      <c r="M39" s="62" t="n">
        <v>269</v>
      </c>
      <c r="N39" s="49" t="n">
        <f>M39/C39</f>
        <v>0.00124090655373956</v>
      </c>
      <c r="O39" s="62" t="n">
        <v>4116</v>
      </c>
      <c r="P39" s="49" t="n">
        <f>O39/C39</f>
        <v>0.01898725418287</v>
      </c>
      <c r="Q39" s="62" t="n">
        <f>C39-E39</f>
        <v>9984</v>
      </c>
      <c r="R39" s="49" t="n">
        <f>Q39/$C39</f>
        <v>0.0460565465893522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1.04350425935125</v>
      </c>
      <c r="E40" s="62" t="n">
        <v>204668</v>
      </c>
      <c r="F40" s="49" t="n">
        <f>E40/C40</f>
        <v>0.941417821199242</v>
      </c>
      <c r="G40" s="62" t="n">
        <v>4882</v>
      </c>
      <c r="H40" s="49" t="n">
        <f>G40/C40</f>
        <v>0.0224558885761072</v>
      </c>
      <c r="I40" s="62" t="n">
        <v>10953</v>
      </c>
      <c r="J40" s="49" t="n">
        <f>I40/C40</f>
        <v>0.0503808577579069</v>
      </c>
      <c r="K40" s="62" t="n">
        <v>2315</v>
      </c>
      <c r="L40" s="49" t="n">
        <f>K40/C40</f>
        <v>0.0106483781347169</v>
      </c>
      <c r="M40" s="62" t="n">
        <v>206</v>
      </c>
      <c r="N40" s="49" t="n">
        <f>M40/C40</f>
        <v>0.000947544663391658</v>
      </c>
      <c r="O40" s="62" t="n">
        <v>3838</v>
      </c>
      <c r="P40" s="49" t="n">
        <f>O40/C40</f>
        <v>0.0176537690198892</v>
      </c>
      <c r="Q40" s="62" t="n">
        <f>C40-E40</f>
        <v>12736</v>
      </c>
      <c r="R40" s="49" t="n">
        <f>Q40/$C40</f>
        <v>0.058582178800758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1.03926723646158</v>
      </c>
      <c r="E3" s="62" t="n">
        <v>92718</v>
      </c>
      <c r="F3" s="49" t="n">
        <f>E3/C3</f>
        <v>0.459926683962241</v>
      </c>
      <c r="G3" s="62" t="n">
        <v>73778</v>
      </c>
      <c r="H3" s="49" t="n">
        <f>G3/C3</f>
        <v>0.365975009052894</v>
      </c>
      <c r="I3" s="62" t="n">
        <v>3810</v>
      </c>
      <c r="J3" s="49" t="n">
        <f>I3/C3</f>
        <v>0.0188994657552594</v>
      </c>
      <c r="K3" s="62" t="n">
        <v>2677</v>
      </c>
      <c r="L3" s="49" t="n">
        <f>K3/C3</f>
        <v>0.013279230925677</v>
      </c>
      <c r="M3" s="62" t="n">
        <v>236</v>
      </c>
      <c r="N3" s="49" t="n">
        <f>M3/C3</f>
        <v>0.00117067556909218</v>
      </c>
      <c r="O3" s="62" t="n">
        <v>2358</v>
      </c>
      <c r="P3" s="49" t="n">
        <f>O3/C3</f>
        <v>0.0116968347115227</v>
      </c>
      <c r="Q3" s="62" t="n">
        <f>'4A-VAPNHRaceAlone'!Q3</f>
        <v>33932</v>
      </c>
      <c r="R3" s="49" t="n">
        <f>Q3/C3</f>
        <v>0.168319336484898</v>
      </c>
      <c r="S3" s="62" t="n">
        <f>C3-E3</f>
        <v>108875</v>
      </c>
      <c r="T3" s="49" t="n">
        <f>S3/$C3</f>
        <v>0.540073316037759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1.03533816245797</v>
      </c>
      <c r="E4" s="62" t="n">
        <v>122350</v>
      </c>
      <c r="F4" s="49" t="n">
        <f>E4/C4</f>
        <v>0.648803147769093</v>
      </c>
      <c r="G4" s="62" t="n">
        <v>48076</v>
      </c>
      <c r="H4" s="49" t="n">
        <f>G4/C4</f>
        <v>0.254939600589676</v>
      </c>
      <c r="I4" s="62" t="n">
        <v>1986</v>
      </c>
      <c r="J4" s="49" t="n">
        <f>I4/C4</f>
        <v>0.0105314511767014</v>
      </c>
      <c r="K4" s="62" t="n">
        <v>5399</v>
      </c>
      <c r="L4" s="49" t="n">
        <f>K4/C4</f>
        <v>0.0286300628917477</v>
      </c>
      <c r="M4" s="62" t="n">
        <v>143</v>
      </c>
      <c r="N4" s="49" t="n">
        <f>M4/C4</f>
        <v>0.000758306907486557</v>
      </c>
      <c r="O4" s="62" t="n">
        <v>2430</v>
      </c>
      <c r="P4" s="49" t="n">
        <f>O4/C4</f>
        <v>0.0128859145817646</v>
      </c>
      <c r="Q4" s="62" t="n">
        <f>'4A-VAPNHRaceAlone'!Q4</f>
        <v>14858</v>
      </c>
      <c r="R4" s="49" t="n">
        <f>Q4/C4</f>
        <v>0.0787896785415054</v>
      </c>
      <c r="S4" s="62" t="n">
        <f>C4-E4</f>
        <v>66228</v>
      </c>
      <c r="T4" s="49" t="n">
        <f>S4/$C4</f>
        <v>0.351196852230907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1.03880699380854</v>
      </c>
      <c r="E5" s="62" t="n">
        <v>95814</v>
      </c>
      <c r="F5" s="49" t="n">
        <f>E5/C5</f>
        <v>0.450097240621213</v>
      </c>
      <c r="G5" s="62" t="n">
        <v>93122</v>
      </c>
      <c r="H5" s="49" t="n">
        <f>G5/C5</f>
        <v>0.43745126224903</v>
      </c>
      <c r="I5" s="62" t="n">
        <v>3080</v>
      </c>
      <c r="J5" s="49" t="n">
        <f>I5/C5</f>
        <v>0.014468652818099</v>
      </c>
      <c r="K5" s="62" t="n">
        <v>22116</v>
      </c>
      <c r="L5" s="49" t="n">
        <f>K5/C5</f>
        <v>0.103892443417233</v>
      </c>
      <c r="M5" s="62" t="n">
        <v>175</v>
      </c>
      <c r="N5" s="49" t="n">
        <f>M5/C5</f>
        <v>0.000822082546482896</v>
      </c>
      <c r="O5" s="62" t="n">
        <v>2172</v>
      </c>
      <c r="P5" s="49" t="n">
        <f>O5/C5</f>
        <v>0.0102032188054906</v>
      </c>
      <c r="Q5" s="62" t="n">
        <f>'4A-VAPNHRaceAlone'!Q5</f>
        <v>4656</v>
      </c>
      <c r="R5" s="49" t="n">
        <f>Q5/C5</f>
        <v>0.0218720933509964</v>
      </c>
      <c r="S5" s="62" t="n">
        <f>C5-E5</f>
        <v>117060</v>
      </c>
      <c r="T5" s="49" t="n">
        <f>S5/$C5</f>
        <v>0.549902759378787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1.04382047066604</v>
      </c>
      <c r="E6" s="62" t="n">
        <v>168727</v>
      </c>
      <c r="F6" s="49" t="n">
        <f>E6/C6</f>
        <v>0.78581109087776</v>
      </c>
      <c r="G6" s="62" t="n">
        <v>30874</v>
      </c>
      <c r="H6" s="49" t="n">
        <f>G6/C6</f>
        <v>0.143789266802349</v>
      </c>
      <c r="I6" s="62" t="n">
        <v>5144</v>
      </c>
      <c r="J6" s="49" t="n">
        <f>I6/C6</f>
        <v>0.0239571156452447</v>
      </c>
      <c r="K6" s="62" t="n">
        <v>5471</v>
      </c>
      <c r="L6" s="49" t="n">
        <f>K6/C6</f>
        <v>0.0254800504850571</v>
      </c>
      <c r="M6" s="62" t="n">
        <v>187</v>
      </c>
      <c r="N6" s="49" t="n">
        <f>M6/C6</f>
        <v>0.000870913807476818</v>
      </c>
      <c r="O6" s="62" t="n">
        <v>3021</v>
      </c>
      <c r="P6" s="49" t="n">
        <f>O6/C6</f>
        <v>0.0140696824191843</v>
      </c>
      <c r="Q6" s="62" t="n">
        <f>'4A-VAPNHRaceAlone'!Q6</f>
        <v>10702</v>
      </c>
      <c r="R6" s="49" t="n">
        <f>Q6/C6</f>
        <v>0.0498423506289674</v>
      </c>
      <c r="S6" s="62" t="n">
        <f>C6-E6</f>
        <v>45990</v>
      </c>
      <c r="T6" s="49" t="n">
        <f>S6/$C6</f>
        <v>0.21418890912224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1.03936366783188</v>
      </c>
      <c r="E7" s="62" t="n">
        <v>140410</v>
      </c>
      <c r="F7" s="49" t="n">
        <f>E7/C7</f>
        <v>0.684549492231112</v>
      </c>
      <c r="G7" s="62" t="n">
        <v>39836</v>
      </c>
      <c r="H7" s="49" t="n">
        <f>G7/C7</f>
        <v>0.194214896179179</v>
      </c>
      <c r="I7" s="62" t="n">
        <v>3764</v>
      </c>
      <c r="J7" s="49" t="n">
        <f>I7/C7</f>
        <v>0.0183508602575166</v>
      </c>
      <c r="K7" s="62" t="n">
        <v>19404</v>
      </c>
      <c r="L7" s="49" t="n">
        <f>K7/C7</f>
        <v>0.094601512337102</v>
      </c>
      <c r="M7" s="62" t="n">
        <v>157</v>
      </c>
      <c r="N7" s="49" t="n">
        <f>M7/C7</f>
        <v>0.000765431737627552</v>
      </c>
      <c r="O7" s="62" t="n">
        <v>2601</v>
      </c>
      <c r="P7" s="49" t="n">
        <f>O7/C7</f>
        <v>0.0126808149654093</v>
      </c>
      <c r="Q7" s="62" t="n">
        <f>'4A-VAPNHRaceAlone'!Q7</f>
        <v>7015</v>
      </c>
      <c r="R7" s="49" t="n">
        <f>Q7/C7</f>
        <v>0.0342006601239317</v>
      </c>
      <c r="S7" s="62" t="n">
        <f>C7-E7</f>
        <v>64703</v>
      </c>
      <c r="T7" s="49" t="n">
        <f>S7/$C7</f>
        <v>0.315450507768888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1.03348872933387</v>
      </c>
      <c r="E8" s="62" t="n">
        <v>106037</v>
      </c>
      <c r="F8" s="49" t="n">
        <f>E8/C8</f>
        <v>0.515465872024345</v>
      </c>
      <c r="G8" s="62" t="n">
        <v>83432</v>
      </c>
      <c r="H8" s="49" t="n">
        <f>G8/C8</f>
        <v>0.405578700215351</v>
      </c>
      <c r="I8" s="62" t="n">
        <v>2973</v>
      </c>
      <c r="J8" s="49" t="n">
        <f>I8/C8</f>
        <v>0.0144523141689069</v>
      </c>
      <c r="K8" s="62" t="n">
        <v>12382</v>
      </c>
      <c r="L8" s="49" t="n">
        <f>K8/C8</f>
        <v>0.0601912391656256</v>
      </c>
      <c r="M8" s="62" t="n">
        <v>120</v>
      </c>
      <c r="N8" s="49" t="n">
        <f>M8/C8</f>
        <v>0.000583342650611781</v>
      </c>
      <c r="O8" s="62" t="n">
        <v>2300</v>
      </c>
      <c r="P8" s="49" t="n">
        <f>O8/C8</f>
        <v>0.0111807341367258</v>
      </c>
      <c r="Q8" s="62" t="n">
        <f>'4A-VAPNHRaceAlone'!Q8</f>
        <v>5356</v>
      </c>
      <c r="R8" s="49" t="n">
        <f>Q8/C8</f>
        <v>0.0260365269723058</v>
      </c>
      <c r="S8" s="62" t="n">
        <f>C8-E8</f>
        <v>99674</v>
      </c>
      <c r="T8" s="49" t="n">
        <f>S8/$C8</f>
        <v>0.484534127975655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1.0332628239027</v>
      </c>
      <c r="E9" s="62" t="n">
        <v>89423</v>
      </c>
      <c r="F9" s="49" t="n">
        <f>E9/C9</f>
        <v>0.429897601076871</v>
      </c>
      <c r="G9" s="62" t="n">
        <v>96784</v>
      </c>
      <c r="H9" s="49" t="n">
        <f>G9/C9</f>
        <v>0.465285322821018</v>
      </c>
      <c r="I9" s="62" t="n">
        <v>2541</v>
      </c>
      <c r="J9" s="49" t="n">
        <f>I9/C9</f>
        <v>0.0122157588577472</v>
      </c>
      <c r="K9" s="62" t="n">
        <v>10860</v>
      </c>
      <c r="L9" s="49" t="n">
        <f>K9/C9</f>
        <v>0.0522090284120956</v>
      </c>
      <c r="M9" s="62" t="n">
        <v>174</v>
      </c>
      <c r="N9" s="49" t="n">
        <f>M9/C9</f>
        <v>0.000836498245276669</v>
      </c>
      <c r="O9" s="62" t="n">
        <v>2244</v>
      </c>
      <c r="P9" s="49" t="n">
        <f>O9/C9</f>
        <v>0.0107879428873612</v>
      </c>
      <c r="Q9" s="62" t="n">
        <f>'4A-VAPNHRaceAlone'!Q9</f>
        <v>12903</v>
      </c>
      <c r="R9" s="49" t="n">
        <f>Q9/C9</f>
        <v>0.0620306716023268</v>
      </c>
      <c r="S9" s="62" t="n">
        <f>C9-E9</f>
        <v>118587</v>
      </c>
      <c r="T9" s="49" t="n">
        <f>S9/$C9</f>
        <v>0.570102398923129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1.03237324906625</v>
      </c>
      <c r="E10" s="62" t="n">
        <v>112933</v>
      </c>
      <c r="F10" s="49" t="n">
        <f>E10/C10</f>
        <v>0.545672856238615</v>
      </c>
      <c r="G10" s="62" t="n">
        <v>86129</v>
      </c>
      <c r="H10" s="49" t="n">
        <f>G10/C10</f>
        <v>0.416160532660743</v>
      </c>
      <c r="I10" s="62" t="n">
        <v>2371</v>
      </c>
      <c r="J10" s="49" t="n">
        <f>I10/C10</f>
        <v>0.0114562647068771</v>
      </c>
      <c r="K10" s="62" t="n">
        <v>5043</v>
      </c>
      <c r="L10" s="49" t="n">
        <f>K10/C10</f>
        <v>0.0243669097076261</v>
      </c>
      <c r="M10" s="62" t="n">
        <v>178</v>
      </c>
      <c r="N10" s="49" t="n">
        <f>M10/C10</f>
        <v>0.000860065422954083</v>
      </c>
      <c r="O10" s="62" t="n">
        <v>2293</v>
      </c>
      <c r="P10" s="49" t="n">
        <f>O10/C10</f>
        <v>0.0110793821058074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94028</v>
      </c>
      <c r="T10" s="49" t="n">
        <f>S10/$C10</f>
        <v>0.454327143761385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1.02877338837049</v>
      </c>
      <c r="E11" s="62" t="n">
        <v>156419</v>
      </c>
      <c r="F11" s="49" t="n">
        <f>E11/C11</f>
        <v>0.757821962539849</v>
      </c>
      <c r="G11" s="62" t="n">
        <v>9756</v>
      </c>
      <c r="H11" s="49" t="n">
        <f>G11/C11</f>
        <v>0.0472660678468649</v>
      </c>
      <c r="I11" s="62" t="n">
        <v>1958</v>
      </c>
      <c r="J11" s="49" t="n">
        <f>I11/C11</f>
        <v>0.00948615834811004</v>
      </c>
      <c r="K11" s="62" t="n">
        <v>35163</v>
      </c>
      <c r="L11" s="49" t="n">
        <f>K11/C11</f>
        <v>0.170358419813378</v>
      </c>
      <c r="M11" s="62" t="n">
        <v>125</v>
      </c>
      <c r="N11" s="49" t="n">
        <f>M11/C11</f>
        <v>0.00060560255031346</v>
      </c>
      <c r="O11" s="62" t="n">
        <v>2368</v>
      </c>
      <c r="P11" s="49" t="n">
        <f>O11/C11</f>
        <v>0.0114725347131382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49987</v>
      </c>
      <c r="T11" s="49" t="n">
        <f>S11/$C11</f>
        <v>0.242178037460151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1.0324500147193</v>
      </c>
      <c r="E12" s="62" t="n">
        <v>109244</v>
      </c>
      <c r="F12" s="49" t="n">
        <f>E12/C12</f>
        <v>0.527211393217542</v>
      </c>
      <c r="G12" s="62" t="n">
        <v>86496</v>
      </c>
      <c r="H12" s="49" t="n">
        <f>G12/C12</f>
        <v>0.417429576615141</v>
      </c>
      <c r="I12" s="62" t="n">
        <v>2849</v>
      </c>
      <c r="J12" s="49" t="n">
        <f>I12/C12</f>
        <v>0.0137492700677088</v>
      </c>
      <c r="K12" s="62" t="n">
        <v>9276</v>
      </c>
      <c r="L12" s="49" t="n">
        <f>K12/C12</f>
        <v>0.0447659631969345</v>
      </c>
      <c r="M12" s="62" t="n">
        <v>157</v>
      </c>
      <c r="N12" s="49" t="n">
        <f>M12/C12</f>
        <v>0.00075768178330301</v>
      </c>
      <c r="O12" s="62" t="n">
        <v>1968</v>
      </c>
      <c r="P12" s="49" t="n">
        <f>O12/C12</f>
        <v>0.00949756528369633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97967</v>
      </c>
      <c r="T12" s="49" t="n">
        <f>S12/$C12</f>
        <v>0.472788606782458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1.03694938955521</v>
      </c>
      <c r="E13" s="62" t="n">
        <v>154041</v>
      </c>
      <c r="F13" s="49" t="n">
        <f>E13/C13</f>
        <v>0.753172014883412</v>
      </c>
      <c r="G13" s="62" t="n">
        <v>41399</v>
      </c>
      <c r="H13" s="49" t="n">
        <f>G13/C13</f>
        <v>0.202417332036006</v>
      </c>
      <c r="I13" s="62" t="n">
        <v>3452</v>
      </c>
      <c r="J13" s="49" t="n">
        <f>I13/C13</f>
        <v>0.0168782973064154</v>
      </c>
      <c r="K13" s="62" t="n">
        <v>5712</v>
      </c>
      <c r="L13" s="49" t="n">
        <f>K13/C13</f>
        <v>0.02792839925094</v>
      </c>
      <c r="M13" s="62" t="n">
        <v>138</v>
      </c>
      <c r="N13" s="49" t="n">
        <f>M13/C13</f>
        <v>0.000674740738205483</v>
      </c>
      <c r="O13" s="62" t="n">
        <v>2476</v>
      </c>
      <c r="P13" s="49" t="n">
        <f>O13/C13</f>
        <v>0.0121062178825853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50482</v>
      </c>
      <c r="T13" s="49" t="n">
        <f>S13/$C13</f>
        <v>0.246827985116588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213951</v>
      </c>
      <c r="D14" s="49" t="n">
        <f>F14+H14+J14+L14+N14+P14+R14</f>
        <v>1.03397039509047</v>
      </c>
      <c r="E14" s="62" t="n">
        <v>180695</v>
      </c>
      <c r="F14" s="49" t="n">
        <f>E14/C14</f>
        <v>0.844562540020846</v>
      </c>
      <c r="G14" s="62" t="n">
        <v>25734</v>
      </c>
      <c r="H14" s="49" t="n">
        <f>G14/C14</f>
        <v>0.120279877168137</v>
      </c>
      <c r="I14" s="62" t="n">
        <v>3549</v>
      </c>
      <c r="J14" s="49" t="n">
        <f>I14/C14</f>
        <v>0.0165879103159135</v>
      </c>
      <c r="K14" s="62" t="n">
        <v>3646</v>
      </c>
      <c r="L14" s="49" t="n">
        <f>K14/C14</f>
        <v>0.0170412851540773</v>
      </c>
      <c r="M14" s="62" t="n">
        <v>135</v>
      </c>
      <c r="N14" s="49" t="n">
        <f>M14/C14</f>
        <v>0.000630985599506429</v>
      </c>
      <c r="O14" s="62" t="n">
        <v>2494</v>
      </c>
      <c r="P14" s="49" t="n">
        <f>O14/C14</f>
        <v>0.0116568747049558</v>
      </c>
      <c r="Q14" s="62" t="n">
        <f>'4A-VAPNHRaceAlone'!Q14</f>
        <v>4966</v>
      </c>
      <c r="R14" s="49" t="n">
        <f>Q14/C14</f>
        <v>0.0232109221270291</v>
      </c>
      <c r="S14" s="62" t="n">
        <f>C14-E14</f>
        <v>33256</v>
      </c>
      <c r="T14" s="49" t="n">
        <f>S14/$C14</f>
        <v>0.155437459979154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1.0276331466419</v>
      </c>
      <c r="E15" s="62" t="n">
        <v>161843</v>
      </c>
      <c r="F15" s="49" t="n">
        <f>E15/C15</f>
        <v>0.75916335969529</v>
      </c>
      <c r="G15" s="62" t="n">
        <v>18646</v>
      </c>
      <c r="H15" s="49" t="n">
        <f>G15/C15</f>
        <v>0.087463529500061</v>
      </c>
      <c r="I15" s="62" t="n">
        <v>1889</v>
      </c>
      <c r="J15" s="49" t="n">
        <f>I15/C15</f>
        <v>0.00886080699483081</v>
      </c>
      <c r="K15" s="62" t="n">
        <v>28022</v>
      </c>
      <c r="L15" s="49" t="n">
        <f>K15/C15</f>
        <v>0.131443903445817</v>
      </c>
      <c r="M15" s="62" t="n">
        <v>139</v>
      </c>
      <c r="N15" s="49" t="n">
        <f>M15/C15</f>
        <v>0.000652012796337471</v>
      </c>
      <c r="O15" s="62" t="n">
        <v>2635</v>
      </c>
      <c r="P15" s="49" t="n">
        <f>O15/C15</f>
        <v>0.01236009869316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51343</v>
      </c>
      <c r="T15" s="49" t="n">
        <f>S15/$C15</f>
        <v>0.24083664030471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215793</v>
      </c>
      <c r="D16" s="49" t="n">
        <f>F16+H16+J16+L16+N16+P16+R16</f>
        <v>1.04051104530731</v>
      </c>
      <c r="E16" s="62" t="n">
        <v>181008</v>
      </c>
      <c r="F16" s="49" t="n">
        <f>E16/C16</f>
        <v>0.838803853693123</v>
      </c>
      <c r="G16" s="62" t="n">
        <v>16401</v>
      </c>
      <c r="H16" s="49" t="n">
        <f>G16/C16</f>
        <v>0.0760033921396894</v>
      </c>
      <c r="I16" s="62" t="n">
        <v>3834</v>
      </c>
      <c r="J16" s="49" t="n">
        <f>I16/C16</f>
        <v>0.0177670267339534</v>
      </c>
      <c r="K16" s="62" t="n">
        <v>12895</v>
      </c>
      <c r="L16" s="49" t="n">
        <f>K16/C16</f>
        <v>0.0597563405671176</v>
      </c>
      <c r="M16" s="62" t="n">
        <v>188</v>
      </c>
      <c r="N16" s="49" t="n">
        <f>M16/C16</f>
        <v>0.000871205275425987</v>
      </c>
      <c r="O16" s="62" t="n">
        <v>2824</v>
      </c>
      <c r="P16" s="49" t="n">
        <f>O16/C16</f>
        <v>0.0130866154138457</v>
      </c>
      <c r="Q16" s="62" t="n">
        <f>'4A-VAPNHRaceAlone'!Q16</f>
        <v>7385</v>
      </c>
      <c r="R16" s="49" t="n">
        <f>Q16/C16</f>
        <v>0.0342226114841538</v>
      </c>
      <c r="S16" s="62" t="n">
        <f>C16-E16</f>
        <v>34785</v>
      </c>
      <c r="T16" s="49" t="n">
        <f>S16/$C16</f>
        <v>0.161196146306877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216509</v>
      </c>
      <c r="D17" s="49" t="n">
        <f>F17+H17+J17+L17+N17+P17+R17</f>
        <v>1.04839521682701</v>
      </c>
      <c r="E17" s="62" t="n">
        <v>154802</v>
      </c>
      <c r="F17" s="49" t="n">
        <f>E17/C17</f>
        <v>0.714991062727185</v>
      </c>
      <c r="G17" s="62" t="n">
        <v>32878</v>
      </c>
      <c r="H17" s="49" t="n">
        <f>G17/C17</f>
        <v>0.151855119186731</v>
      </c>
      <c r="I17" s="62" t="n">
        <v>3352</v>
      </c>
      <c r="J17" s="49" t="n">
        <f>I17/C17</f>
        <v>0.0154820353888291</v>
      </c>
      <c r="K17" s="62" t="n">
        <v>20743</v>
      </c>
      <c r="L17" s="49" t="n">
        <f>K17/C17</f>
        <v>0.0958066408324827</v>
      </c>
      <c r="M17" s="62" t="n">
        <v>336</v>
      </c>
      <c r="N17" s="49" t="n">
        <f>M17/C17</f>
        <v>0.00155189853539576</v>
      </c>
      <c r="O17" s="62" t="n">
        <v>3235</v>
      </c>
      <c r="P17" s="49" t="n">
        <f>O17/C17</f>
        <v>0.0149416421488252</v>
      </c>
      <c r="Q17" s="62" t="n">
        <f>'4A-VAPNHRaceAlone'!Q17</f>
        <v>11641</v>
      </c>
      <c r="R17" s="49" t="n">
        <f>Q17/C17</f>
        <v>0.0537668180075655</v>
      </c>
      <c r="S17" s="62" t="n">
        <f>C17-E17</f>
        <v>61707</v>
      </c>
      <c r="T17" s="49" t="n">
        <f>S17/$C17</f>
        <v>0.285008937272815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207640</v>
      </c>
      <c r="D18" s="49" t="n">
        <f>F18+H18+J18+L18+N18+P18+R18</f>
        <v>1.03779136967829</v>
      </c>
      <c r="E18" s="62" t="n">
        <v>190413</v>
      </c>
      <c r="F18" s="49" t="n">
        <f>E18/C18</f>
        <v>0.917034290117511</v>
      </c>
      <c r="G18" s="62" t="n">
        <v>6190</v>
      </c>
      <c r="H18" s="49" t="n">
        <f>G18/C18</f>
        <v>0.0298112117125795</v>
      </c>
      <c r="I18" s="62" t="n">
        <v>4781</v>
      </c>
      <c r="J18" s="49" t="n">
        <f>I18/C18</f>
        <v>0.0230254286264689</v>
      </c>
      <c r="K18" s="62" t="n">
        <v>1745</v>
      </c>
      <c r="L18" s="49" t="n">
        <f>K18/C18</f>
        <v>0.00840396840685802</v>
      </c>
      <c r="M18" s="62" t="n">
        <v>91</v>
      </c>
      <c r="N18" s="49" t="n">
        <f>M18/C18</f>
        <v>0.0004382585243691</v>
      </c>
      <c r="O18" s="62" t="n">
        <v>2614</v>
      </c>
      <c r="P18" s="49" t="n">
        <f>O18/C18</f>
        <v>0.0125890965131959</v>
      </c>
      <c r="Q18" s="62" t="n">
        <f>'4A-VAPNHRaceAlone'!Q18</f>
        <v>9653</v>
      </c>
      <c r="R18" s="49" t="n">
        <f>Q18/C18</f>
        <v>0.0464891157773069</v>
      </c>
      <c r="S18" s="62" t="n">
        <f>C18-E18</f>
        <v>17227</v>
      </c>
      <c r="T18" s="49" t="n">
        <f>S18/$C18</f>
        <v>0.0829657098824889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205952</v>
      </c>
      <c r="D19" s="49" t="n">
        <f>F19+H19+J19+L19+N19+P19+R19</f>
        <v>1.03946065102548</v>
      </c>
      <c r="E19" s="62" t="n">
        <v>185094</v>
      </c>
      <c r="F19" s="49" t="n">
        <f>E19/C19</f>
        <v>0.898723974518334</v>
      </c>
      <c r="G19" s="62" t="n">
        <v>8907</v>
      </c>
      <c r="H19" s="49" t="n">
        <f>G19/C19</f>
        <v>0.0432479412678682</v>
      </c>
      <c r="I19" s="62" t="n">
        <v>4724</v>
      </c>
      <c r="J19" s="49" t="n">
        <f>I19/C19</f>
        <v>0.0229373834679925</v>
      </c>
      <c r="K19" s="62" t="n">
        <v>2789</v>
      </c>
      <c r="L19" s="49" t="n">
        <f>K19/C19</f>
        <v>0.0135419903666874</v>
      </c>
      <c r="M19" s="62" t="n">
        <v>182</v>
      </c>
      <c r="N19" s="49" t="n">
        <f>M19/C19</f>
        <v>0.000883701056556868</v>
      </c>
      <c r="O19" s="62" t="n">
        <v>2936</v>
      </c>
      <c r="P19" s="49" t="n">
        <f>O19/C19</f>
        <v>0.0142557489123679</v>
      </c>
      <c r="Q19" s="62" t="n">
        <f>'4A-VAPNHRaceAlone'!Q19</f>
        <v>9447</v>
      </c>
      <c r="R19" s="49" t="n">
        <f>Q19/C19</f>
        <v>0.0458699114356743</v>
      </c>
      <c r="S19" s="62" t="n">
        <f>C19-E19</f>
        <v>20858</v>
      </c>
      <c r="T19" s="49" t="n">
        <f>S19/$C19</f>
        <v>0.101276025481666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202327</v>
      </c>
      <c r="D20" s="49" t="n">
        <f>F20+H20+J20+L20+N20+P20+R20</f>
        <v>1.03811651435547</v>
      </c>
      <c r="E20" s="62" t="n">
        <v>176005</v>
      </c>
      <c r="F20" s="49" t="n">
        <f>E20/C20</f>
        <v>0.869903670790354</v>
      </c>
      <c r="G20" s="62" t="n">
        <v>13545</v>
      </c>
      <c r="H20" s="49" t="n">
        <f>G20/C20</f>
        <v>0.0669460823320664</v>
      </c>
      <c r="I20" s="62" t="n">
        <v>4361</v>
      </c>
      <c r="J20" s="49" t="n">
        <f>I20/C20</f>
        <v>0.0215542166888255</v>
      </c>
      <c r="K20" s="62" t="n">
        <v>5448</v>
      </c>
      <c r="L20" s="49" t="n">
        <f>K20/C20</f>
        <v>0.0269267077552675</v>
      </c>
      <c r="M20" s="62" t="n">
        <v>162</v>
      </c>
      <c r="N20" s="49" t="n">
        <f>M20/C20</f>
        <v>0.000800684041180861</v>
      </c>
      <c r="O20" s="62" t="n">
        <v>2451</v>
      </c>
      <c r="P20" s="49" t="n">
        <f>O20/C20</f>
        <v>0.0121140529934215</v>
      </c>
      <c r="Q20" s="62" t="n">
        <f>'4A-VAPNHRaceAlone'!Q20</f>
        <v>8067</v>
      </c>
      <c r="R20" s="49" t="n">
        <f>Q20/C20</f>
        <v>0.039871099754358</v>
      </c>
      <c r="S20" s="62" t="n">
        <f>C20-E20</f>
        <v>26322</v>
      </c>
      <c r="T20" s="49" t="n">
        <f>S20/$C20</f>
        <v>0.130096329209646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1.04448058702271</v>
      </c>
      <c r="E21" s="62" t="n">
        <v>172204</v>
      </c>
      <c r="F21" s="49" t="n">
        <f>E21/C21</f>
        <v>0.814172513569227</v>
      </c>
      <c r="G21" s="62" t="n">
        <v>24199</v>
      </c>
      <c r="H21" s="49" t="n">
        <f>G21/C21</f>
        <v>0.114411748018987</v>
      </c>
      <c r="I21" s="62" t="n">
        <v>4299</v>
      </c>
      <c r="J21" s="49" t="n">
        <f>I21/C21</f>
        <v>0.0203254723225599</v>
      </c>
      <c r="K21" s="62" t="n">
        <v>6908</v>
      </c>
      <c r="L21" s="49" t="n">
        <f>K21/C21</f>
        <v>0.0326607031412523</v>
      </c>
      <c r="M21" s="62" t="n">
        <v>192</v>
      </c>
      <c r="N21" s="49" t="n">
        <f>M21/C21</f>
        <v>0.000907767082096186</v>
      </c>
      <c r="O21" s="62" t="n">
        <v>2971</v>
      </c>
      <c r="P21" s="49" t="n">
        <f>O21/C21</f>
        <v>0.014046750004728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39304</v>
      </c>
      <c r="T21" s="49" t="n">
        <f>S21/$C21</f>
        <v>0.185827486430773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204557</v>
      </c>
      <c r="D22" s="49" t="n">
        <f>F22+H22+J22+L22+N22+P22+R22</f>
        <v>1.03543266668948</v>
      </c>
      <c r="E22" s="62" t="n">
        <v>166710</v>
      </c>
      <c r="F22" s="49" t="n">
        <f>E22/C22</f>
        <v>0.814980665535768</v>
      </c>
      <c r="G22" s="62" t="n">
        <v>16437</v>
      </c>
      <c r="H22" s="49" t="n">
        <f>G22/C22</f>
        <v>0.0803541311223766</v>
      </c>
      <c r="I22" s="62" t="n">
        <v>4115</v>
      </c>
      <c r="J22" s="49" t="n">
        <f>I22/C22</f>
        <v>0.0201166423050788</v>
      </c>
      <c r="K22" s="62" t="n">
        <v>3664</v>
      </c>
      <c r="L22" s="49" t="n">
        <f>K22/C22</f>
        <v>0.017911877862894</v>
      </c>
      <c r="M22" s="62" t="n">
        <v>172</v>
      </c>
      <c r="N22" s="49" t="n">
        <f>M22/C22</f>
        <v>0.000840841428061616</v>
      </c>
      <c r="O22" s="62" t="n">
        <v>2744</v>
      </c>
      <c r="P22" s="49" t="n">
        <f>O22/C22</f>
        <v>0.0134143539453551</v>
      </c>
      <c r="Q22" s="62" t="n">
        <f>'4A-VAPNHRaceAlone'!Q22</f>
        <v>17963</v>
      </c>
      <c r="R22" s="49" t="n">
        <f>Q22/C22</f>
        <v>0.0878141544899466</v>
      </c>
      <c r="S22" s="62" t="n">
        <f>C22-E22</f>
        <v>37847</v>
      </c>
      <c r="T22" s="49" t="n">
        <f>S22/$C22</f>
        <v>0.185019334464232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F23+H23+J23+L23+N23+P23+R23</f>
        <v>1.04422325815799</v>
      </c>
      <c r="E23" s="62" t="n">
        <v>160274</v>
      </c>
      <c r="F23" s="49" t="n">
        <f>E23/C23</f>
        <v>0.776664308351344</v>
      </c>
      <c r="G23" s="62" t="n">
        <v>26235</v>
      </c>
      <c r="H23" s="49" t="n">
        <f>G23/C23</f>
        <v>0.127130964034076</v>
      </c>
      <c r="I23" s="62" t="n">
        <v>4369</v>
      </c>
      <c r="J23" s="49" t="n">
        <f>I23/C23</f>
        <v>0.021171533518768</v>
      </c>
      <c r="K23" s="62" t="n">
        <v>6556</v>
      </c>
      <c r="L23" s="49" t="n">
        <f>K23/C23</f>
        <v>0.0317694149116601</v>
      </c>
      <c r="M23" s="62" t="n">
        <v>216</v>
      </c>
      <c r="N23" s="49" t="n">
        <f>M23/C23</f>
        <v>0.00104670433510045</v>
      </c>
      <c r="O23" s="62" t="n">
        <v>2662</v>
      </c>
      <c r="P23" s="49" t="n">
        <f>O23/C23</f>
        <v>0.0128996617594325</v>
      </c>
      <c r="Q23" s="62" t="n">
        <f>'4A-VAPNHRaceAlone'!Q23</f>
        <v>15176</v>
      </c>
      <c r="R23" s="49" t="n">
        <f>Q23/C23</f>
        <v>0.0735406712476134</v>
      </c>
      <c r="S23" s="62" t="n">
        <f>C23-E23</f>
        <v>46088</v>
      </c>
      <c r="T23" s="49" t="n">
        <f>S23/$C23</f>
        <v>0.223335691648656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F24+H24+J24+L24+N24+P24+R24</f>
        <v>1.0346529011179</v>
      </c>
      <c r="E24" s="62" t="n">
        <v>200841</v>
      </c>
      <c r="F24" s="49" t="n">
        <f>E24/C24</f>
        <v>0.953778719120119</v>
      </c>
      <c r="G24" s="62" t="n">
        <v>2144</v>
      </c>
      <c r="H24" s="49" t="n">
        <f>G24/C24</f>
        <v>0.0101816938463438</v>
      </c>
      <c r="I24" s="62" t="n">
        <v>4253</v>
      </c>
      <c r="J24" s="49" t="n">
        <f>I24/C24</f>
        <v>0.0201971753397855</v>
      </c>
      <c r="K24" s="62" t="n">
        <v>2767</v>
      </c>
      <c r="L24" s="49" t="n">
        <f>K24/C24</f>
        <v>0.0131402737280006</v>
      </c>
      <c r="M24" s="62" t="n">
        <v>188</v>
      </c>
      <c r="N24" s="49" t="n">
        <f>M24/C24</f>
        <v>0.000892797781302535</v>
      </c>
      <c r="O24" s="62" t="n">
        <v>2660</v>
      </c>
      <c r="P24" s="49" t="n">
        <f>O24/C24</f>
        <v>0.0126321388205571</v>
      </c>
      <c r="Q24" s="62" t="n">
        <f>'4A-VAPNHRaceAlone'!Q24</f>
        <v>5018</v>
      </c>
      <c r="R24" s="49" t="n">
        <f>Q24/C24</f>
        <v>0.0238301024817879</v>
      </c>
      <c r="S24" s="62" t="n">
        <f>C24-E24</f>
        <v>9733</v>
      </c>
      <c r="T24" s="49" t="n">
        <f>S24/$C24</f>
        <v>0.0462212808798807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1.03695959977346</v>
      </c>
      <c r="E25" s="62" t="n">
        <v>188815</v>
      </c>
      <c r="F25" s="49" t="n">
        <f>E25/C25</f>
        <v>0.891141212006796</v>
      </c>
      <c r="G25" s="62" t="n">
        <v>8611</v>
      </c>
      <c r="H25" s="49" t="n">
        <f>G25/C25</f>
        <v>0.0406409288276383</v>
      </c>
      <c r="I25" s="62" t="n">
        <v>3856</v>
      </c>
      <c r="J25" s="49" t="n">
        <f>I25/C25</f>
        <v>0.0181989805550312</v>
      </c>
      <c r="K25" s="62" t="n">
        <v>6666</v>
      </c>
      <c r="L25" s="49" t="n">
        <f>K25/C25</f>
        <v>0.0314612044553521</v>
      </c>
      <c r="M25" s="62" t="n">
        <v>139</v>
      </c>
      <c r="N25" s="49" t="n">
        <f>M25/C25</f>
        <v>0.000656031716065698</v>
      </c>
      <c r="O25" s="62" t="n">
        <v>3033</v>
      </c>
      <c r="P25" s="49" t="n">
        <f>O25/C25</f>
        <v>0.0143147064376062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23065</v>
      </c>
      <c r="T25" s="49" t="n">
        <f>S25/$C25</f>
        <v>0.108858787993204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207344</v>
      </c>
      <c r="D26" s="49" t="n">
        <f>F26+H26+J26+L26+N26+P26+R26</f>
        <v>1.03259317848599</v>
      </c>
      <c r="E26" s="62" t="n">
        <v>191235</v>
      </c>
      <c r="F26" s="49" t="n">
        <f>E26/C26</f>
        <v>0.922307855544409</v>
      </c>
      <c r="G26" s="62" t="n">
        <v>4247</v>
      </c>
      <c r="H26" s="49" t="n">
        <f>G26/C26</f>
        <v>0.0204828690485377</v>
      </c>
      <c r="I26" s="62" t="n">
        <v>3168</v>
      </c>
      <c r="J26" s="49" t="n">
        <f>I26/C26</f>
        <v>0.0152789567096227</v>
      </c>
      <c r="K26" s="62" t="n">
        <v>6013</v>
      </c>
      <c r="L26" s="49" t="n">
        <f>K26/C26</f>
        <v>0.029000115749672</v>
      </c>
      <c r="M26" s="62" t="n">
        <v>104</v>
      </c>
      <c r="N26" s="49" t="n">
        <f>M26/C26</f>
        <v>0.000501581912184582</v>
      </c>
      <c r="O26" s="62" t="n">
        <v>2691</v>
      </c>
      <c r="P26" s="49" t="n">
        <f>O26/C26</f>
        <v>0.0129784319777761</v>
      </c>
      <c r="Q26" s="62" t="n">
        <f>'4A-VAPNHRaceAlone'!Q26</f>
        <v>6644</v>
      </c>
      <c r="R26" s="49" t="n">
        <f>Q26/C26</f>
        <v>0.032043367543792</v>
      </c>
      <c r="S26" s="62" t="n">
        <f>C26-E26</f>
        <v>16109</v>
      </c>
      <c r="T26" s="49" t="n">
        <f>S26/$C26</f>
        <v>0.0776921444555907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209310</v>
      </c>
      <c r="D27" s="49" t="n">
        <f>F27+H27+J27+L27+N27+P27+R27</f>
        <v>1.03133151784435</v>
      </c>
      <c r="E27" s="62" t="n">
        <v>196128</v>
      </c>
      <c r="F27" s="49" t="n">
        <f>E27/C27</f>
        <v>0.937021642539773</v>
      </c>
      <c r="G27" s="62" t="n">
        <v>5592</v>
      </c>
      <c r="H27" s="49" t="n">
        <f>G27/C27</f>
        <v>0.0267163537336964</v>
      </c>
      <c r="I27" s="62" t="n">
        <v>3830</v>
      </c>
      <c r="J27" s="49" t="n">
        <f>I27/C27</f>
        <v>0.0182982179542306</v>
      </c>
      <c r="K27" s="62" t="n">
        <v>1427</v>
      </c>
      <c r="L27" s="49" t="n">
        <f>K27/C27</f>
        <v>0.00681763890879557</v>
      </c>
      <c r="M27" s="62" t="n">
        <v>121</v>
      </c>
      <c r="N27" s="49" t="n">
        <f>M27/C27</f>
        <v>0.000578089914480913</v>
      </c>
      <c r="O27" s="62" t="n">
        <v>2509</v>
      </c>
      <c r="P27" s="49" t="n">
        <f>O27/C27</f>
        <v>0.0119870049209307</v>
      </c>
      <c r="Q27" s="62" t="n">
        <f>'4A-VAPNHRaceAlone'!Q27</f>
        <v>6261</v>
      </c>
      <c r="R27" s="49" t="n">
        <f>Q27/C27</f>
        <v>0.029912569872438</v>
      </c>
      <c r="S27" s="62" t="n">
        <f>C27-E27</f>
        <v>13182</v>
      </c>
      <c r="T27" s="49" t="n">
        <f>S27/$C27</f>
        <v>0.0629783574602265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211695</v>
      </c>
      <c r="D28" s="49" t="n">
        <f>F28+H28+J28+L28+N28+P28+R28</f>
        <v>1.03607548595857</v>
      </c>
      <c r="E28" s="62" t="n">
        <v>193547</v>
      </c>
      <c r="F28" s="49" t="n">
        <f>E28/C28</f>
        <v>0.914272892604927</v>
      </c>
      <c r="G28" s="62" t="n">
        <v>8273</v>
      </c>
      <c r="H28" s="49" t="n">
        <f>G28/C28</f>
        <v>0.0390798082146484</v>
      </c>
      <c r="I28" s="62" t="n">
        <v>4667</v>
      </c>
      <c r="J28" s="49" t="n">
        <f>I28/C28</f>
        <v>0.0220458678759536</v>
      </c>
      <c r="K28" s="62" t="n">
        <v>1278</v>
      </c>
      <c r="L28" s="49" t="n">
        <f>K28/C28</f>
        <v>0.00603698717494509</v>
      </c>
      <c r="M28" s="62" t="n">
        <v>130</v>
      </c>
      <c r="N28" s="49" t="n">
        <f>M28/C28</f>
        <v>0.000614091027185337</v>
      </c>
      <c r="O28" s="62" t="n">
        <v>2754</v>
      </c>
      <c r="P28" s="49" t="n">
        <f>O28/C28</f>
        <v>0.0130092822220648</v>
      </c>
      <c r="Q28" s="62" t="n">
        <f>'4A-VAPNHRaceAlone'!Q28</f>
        <v>8683</v>
      </c>
      <c r="R28" s="49" t="n">
        <f>Q28/C28</f>
        <v>0.0410165568388483</v>
      </c>
      <c r="S28" s="62" t="n">
        <f>C28-E28</f>
        <v>18148</v>
      </c>
      <c r="T28" s="49" t="n">
        <f>S28/$C28</f>
        <v>0.0857271073950731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205131</v>
      </c>
      <c r="D29" s="49" t="n">
        <f>F29+H29+J29+L29+N29+P29+R29</f>
        <v>1.0426117944143</v>
      </c>
      <c r="E29" s="62" t="n">
        <v>137198</v>
      </c>
      <c r="F29" s="49" t="n">
        <f>E29/C29</f>
        <v>0.668831137175756</v>
      </c>
      <c r="G29" s="62" t="n">
        <v>58582</v>
      </c>
      <c r="H29" s="49" t="n">
        <f>G29/C29</f>
        <v>0.285583358926735</v>
      </c>
      <c r="I29" s="62" t="n">
        <v>4628</v>
      </c>
      <c r="J29" s="49" t="n">
        <f>I29/C29</f>
        <v>0.0225611926037508</v>
      </c>
      <c r="K29" s="62" t="n">
        <v>3380</v>
      </c>
      <c r="L29" s="49" t="n">
        <f>K29/C29</f>
        <v>0.0164772754971214</v>
      </c>
      <c r="M29" s="62" t="n">
        <v>165</v>
      </c>
      <c r="N29" s="49" t="n">
        <f>M29/C29</f>
        <v>0.000804364040539948</v>
      </c>
      <c r="O29" s="62" t="n">
        <v>2424</v>
      </c>
      <c r="P29" s="49" t="n">
        <f>O29/C29</f>
        <v>0.0118168389955687</v>
      </c>
      <c r="Q29" s="62" t="n">
        <f>'4A-VAPNHRaceAlone'!Q29</f>
        <v>7495</v>
      </c>
      <c r="R29" s="49" t="n">
        <f>Q29/C29</f>
        <v>0.0365376271748297</v>
      </c>
      <c r="S29" s="62" t="n">
        <f>C29-E29</f>
        <v>67933</v>
      </c>
      <c r="T29" s="49" t="n">
        <f>S29/$C29</f>
        <v>0.331168862824244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F30+H30+J30+L30+N30+P30+R30</f>
        <v>1.03537735849057</v>
      </c>
      <c r="E30" s="62" t="n">
        <v>185491</v>
      </c>
      <c r="F30" s="49" t="n">
        <f>E30/C30</f>
        <v>0.851126018647676</v>
      </c>
      <c r="G30" s="62" t="n">
        <v>11845</v>
      </c>
      <c r="H30" s="49" t="n">
        <f>G30/C30</f>
        <v>0.0543508185889435</v>
      </c>
      <c r="I30" s="62" t="n">
        <v>3617</v>
      </c>
      <c r="J30" s="49" t="n">
        <f>I30/C30</f>
        <v>0.0165966155201527</v>
      </c>
      <c r="K30" s="62" t="n">
        <v>12453</v>
      </c>
      <c r="L30" s="49" t="n">
        <f>K30/C30</f>
        <v>0.0571406284413773</v>
      </c>
      <c r="M30" s="62" t="n">
        <v>232</v>
      </c>
      <c r="N30" s="49" t="n">
        <f>M30/C30</f>
        <v>0.00106453270684972</v>
      </c>
      <c r="O30" s="62" t="n">
        <v>2632</v>
      </c>
      <c r="P30" s="49" t="n">
        <f>O30/C30</f>
        <v>0.0120769400190882</v>
      </c>
      <c r="Q30" s="62" t="n">
        <f>'4A-VAPNHRaceAlone'!Q30</f>
        <v>9376</v>
      </c>
      <c r="R30" s="49" t="n">
        <f>Q30/C30</f>
        <v>0.0430218045664782</v>
      </c>
      <c r="S30" s="62" t="n">
        <f>C30-E30</f>
        <v>32445</v>
      </c>
      <c r="T30" s="49" t="n">
        <f>S30/$C30</f>
        <v>0.148873981352324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200559</v>
      </c>
      <c r="D31" s="49" t="n">
        <f>F31+H31+J31+L31+N31+P31+R31</f>
        <v>1.03430411998464</v>
      </c>
      <c r="E31" s="62" t="n">
        <v>128491</v>
      </c>
      <c r="F31" s="49" t="n">
        <f>E31/C31</f>
        <v>0.640664343160865</v>
      </c>
      <c r="G31" s="62" t="n">
        <v>32215</v>
      </c>
      <c r="H31" s="49" t="n">
        <f>G31/C31</f>
        <v>0.16062605018972</v>
      </c>
      <c r="I31" s="62" t="n">
        <v>2783</v>
      </c>
      <c r="J31" s="49" t="n">
        <f>I31/C31</f>
        <v>0.0138762159763461</v>
      </c>
      <c r="K31" s="62" t="n">
        <v>10930</v>
      </c>
      <c r="L31" s="49" t="n">
        <f>K31/C31</f>
        <v>0.0544976789872307</v>
      </c>
      <c r="M31" s="62" t="n">
        <v>169</v>
      </c>
      <c r="N31" s="49" t="n">
        <f>M31/C31</f>
        <v>0.000842644807762304</v>
      </c>
      <c r="O31" s="62" t="n">
        <v>2085</v>
      </c>
      <c r="P31" s="49" t="n">
        <f>O31/C31</f>
        <v>0.0103959433383693</v>
      </c>
      <c r="Q31" s="62" t="n">
        <f>'4A-VAPNHRaceAlone'!Q31</f>
        <v>30766</v>
      </c>
      <c r="R31" s="49" t="n">
        <f>Q31/C31</f>
        <v>0.153401243524349</v>
      </c>
      <c r="S31" s="62" t="n">
        <f>C31-E31</f>
        <v>72068</v>
      </c>
      <c r="T31" s="49" t="n">
        <f>S31/$C31</f>
        <v>0.359335656839135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205103</v>
      </c>
      <c r="D32" s="49" t="n">
        <f>F32+H32+J32+L32+N32+P32+R32</f>
        <v>1.0355626197569</v>
      </c>
      <c r="E32" s="62" t="n">
        <v>174874</v>
      </c>
      <c r="F32" s="49" t="n">
        <f>E32/C32</f>
        <v>0.852615515131422</v>
      </c>
      <c r="G32" s="62" t="n">
        <v>13406</v>
      </c>
      <c r="H32" s="49" t="n">
        <f>G32/C32</f>
        <v>0.0653622813903258</v>
      </c>
      <c r="I32" s="62" t="n">
        <v>3210</v>
      </c>
      <c r="J32" s="49" t="n">
        <f>I32/C32</f>
        <v>0.0156506730764543</v>
      </c>
      <c r="K32" s="62" t="n">
        <v>5551</v>
      </c>
      <c r="L32" s="49" t="n">
        <f>K32/C32</f>
        <v>0.0270644505443606</v>
      </c>
      <c r="M32" s="62" t="n">
        <v>199</v>
      </c>
      <c r="N32" s="49" t="n">
        <f>M32/C32</f>
        <v>0.00097024421875838</v>
      </c>
      <c r="O32" s="62" t="n">
        <v>2376</v>
      </c>
      <c r="P32" s="49" t="n">
        <f>O32/C32</f>
        <v>0.0115844234360297</v>
      </c>
      <c r="Q32" s="62" t="n">
        <f>'4A-VAPNHRaceAlone'!Q32</f>
        <v>12781</v>
      </c>
      <c r="R32" s="49" t="n">
        <f>Q32/C32</f>
        <v>0.062315031959552</v>
      </c>
      <c r="S32" s="62" t="n">
        <f>C32-E32</f>
        <v>30229</v>
      </c>
      <c r="T32" s="49" t="n">
        <f>S32/$C32</f>
        <v>0.147384484868578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200545</v>
      </c>
      <c r="D33" s="49" t="n">
        <f>F33+H33+J33+L33+N33+P33+R33</f>
        <v>1.02770949163529</v>
      </c>
      <c r="E33" s="62" t="n">
        <v>177438</v>
      </c>
      <c r="F33" s="49" t="n">
        <f>E33/C33</f>
        <v>0.884778977286893</v>
      </c>
      <c r="G33" s="62" t="n">
        <v>3875</v>
      </c>
      <c r="H33" s="49" t="n">
        <f>G33/C33</f>
        <v>0.0193223466055</v>
      </c>
      <c r="I33" s="62" t="n">
        <v>2677</v>
      </c>
      <c r="J33" s="49" t="n">
        <f>I33/C33</f>
        <v>0.0133486249968835</v>
      </c>
      <c r="K33" s="62" t="n">
        <v>6046</v>
      </c>
      <c r="L33" s="49" t="n">
        <f>K33/C33</f>
        <v>0.0301478471166072</v>
      </c>
      <c r="M33" s="62" t="n">
        <v>207</v>
      </c>
      <c r="N33" s="49" t="n">
        <f>M33/C33</f>
        <v>0.00103218728963574</v>
      </c>
      <c r="O33" s="62" t="n">
        <v>2171</v>
      </c>
      <c r="P33" s="49" t="n">
        <f>O33/C33</f>
        <v>0.0108255005111072</v>
      </c>
      <c r="Q33" s="62" t="n">
        <f>'4A-VAPNHRaceAlone'!Q33</f>
        <v>13688</v>
      </c>
      <c r="R33" s="49" t="n">
        <f>Q33/C33</f>
        <v>0.0682540078286669</v>
      </c>
      <c r="S33" s="62" t="n">
        <f>C33-E33</f>
        <v>23107</v>
      </c>
      <c r="T33" s="49" t="n">
        <f>S33/$C33</f>
        <v>0.115221022713107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205650</v>
      </c>
      <c r="D34" s="49" t="n">
        <f>F34+H34+J34+L34+N34+P34+R34</f>
        <v>1.03905178701678</v>
      </c>
      <c r="E34" s="62" t="n">
        <v>172252</v>
      </c>
      <c r="F34" s="49" t="n">
        <f>E34/C34</f>
        <v>0.837597860442499</v>
      </c>
      <c r="G34" s="62" t="n">
        <v>20268</v>
      </c>
      <c r="H34" s="49" t="n">
        <f>G34/C34</f>
        <v>0.0985557986870897</v>
      </c>
      <c r="I34" s="62" t="n">
        <v>5441</v>
      </c>
      <c r="J34" s="49" t="n">
        <f>I34/C34</f>
        <v>0.0264575735472891</v>
      </c>
      <c r="K34" s="62" t="n">
        <v>1694</v>
      </c>
      <c r="L34" s="49" t="n">
        <f>K34/C34</f>
        <v>0.00823729637734014</v>
      </c>
      <c r="M34" s="62" t="n">
        <v>161</v>
      </c>
      <c r="N34" s="49" t="n">
        <f>M34/C34</f>
        <v>0.000782883539995137</v>
      </c>
      <c r="O34" s="62" t="n">
        <v>2779</v>
      </c>
      <c r="P34" s="49" t="n">
        <f>O34/C34</f>
        <v>0.0135132506686117</v>
      </c>
      <c r="Q34" s="62" t="n">
        <f>'4A-VAPNHRaceAlone'!Q34</f>
        <v>11086</v>
      </c>
      <c r="R34" s="49" t="n">
        <f>Q34/C34</f>
        <v>0.0539071237539509</v>
      </c>
      <c r="S34" s="62" t="n">
        <f>C34-E34</f>
        <v>33398</v>
      </c>
      <c r="T34" s="49" t="n">
        <f>S34/$C34</f>
        <v>0.162402139557501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206373</v>
      </c>
      <c r="D35" s="49" t="n">
        <f>F35+H35+J35+L35+N35+P35+R35</f>
        <v>1.03062900670146</v>
      </c>
      <c r="E35" s="62" t="n">
        <v>190117</v>
      </c>
      <c r="F35" s="49" t="n">
        <f>E35/C35</f>
        <v>0.92123000586317</v>
      </c>
      <c r="G35" s="62" t="n">
        <v>6542</v>
      </c>
      <c r="H35" s="49" t="n">
        <f>G35/C35</f>
        <v>0.0316998832211578</v>
      </c>
      <c r="I35" s="62" t="n">
        <v>3802</v>
      </c>
      <c r="J35" s="49" t="n">
        <f>I35/C35</f>
        <v>0.0184229526149254</v>
      </c>
      <c r="K35" s="62" t="n">
        <v>1268</v>
      </c>
      <c r="L35" s="49" t="n">
        <f>K35/C35</f>
        <v>0.00614421460171631</v>
      </c>
      <c r="M35" s="62" t="n">
        <v>162</v>
      </c>
      <c r="N35" s="49" t="n">
        <f>M35/C35</f>
        <v>0.000784986408105712</v>
      </c>
      <c r="O35" s="62" t="n">
        <v>2538</v>
      </c>
      <c r="P35" s="49" t="n">
        <f>O35/C35</f>
        <v>0.0122981203936561</v>
      </c>
      <c r="Q35" s="62" t="n">
        <f>'4A-VAPNHRaceAlone'!Q35</f>
        <v>8265</v>
      </c>
      <c r="R35" s="49" t="n">
        <f>Q35/C35</f>
        <v>0.0400488435987266</v>
      </c>
      <c r="S35" s="62" t="n">
        <f>C35-E35</f>
        <v>16256</v>
      </c>
      <c r="T35" s="49" t="n">
        <f>S35/$C35</f>
        <v>0.0787699941368299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211953</v>
      </c>
      <c r="D36" s="49" t="n">
        <f>F36+H36+J36+L36+N36+P36+R36</f>
        <v>1.03683363764608</v>
      </c>
      <c r="E36" s="62" t="n">
        <v>197401</v>
      </c>
      <c r="F36" s="49" t="n">
        <f>E36/C36</f>
        <v>0.931343269498427</v>
      </c>
      <c r="G36" s="62" t="n">
        <v>4586</v>
      </c>
      <c r="H36" s="49" t="n">
        <f>G36/C36</f>
        <v>0.0216368723254684</v>
      </c>
      <c r="I36" s="62" t="n">
        <v>6053</v>
      </c>
      <c r="J36" s="49" t="n">
        <f>I36/C36</f>
        <v>0.0285582180955212</v>
      </c>
      <c r="K36" s="62" t="n">
        <v>3346</v>
      </c>
      <c r="L36" s="49" t="n">
        <f>K36/C36</f>
        <v>0.0157865187093365</v>
      </c>
      <c r="M36" s="62" t="n">
        <v>172</v>
      </c>
      <c r="N36" s="49" t="n">
        <f>M36/C36</f>
        <v>0.000811500662882809</v>
      </c>
      <c r="O36" s="62" t="n">
        <v>2780</v>
      </c>
      <c r="P36" s="49" t="n">
        <f>O36/C36</f>
        <v>0.0131161153651989</v>
      </c>
      <c r="Q36" s="62" t="n">
        <f>'4A-VAPNHRaceAlone'!Q36</f>
        <v>5422</v>
      </c>
      <c r="R36" s="49" t="n">
        <f>Q36/C36</f>
        <v>0.0255811429892476</v>
      </c>
      <c r="S36" s="62" t="n">
        <f>C36-E36</f>
        <v>14552</v>
      </c>
      <c r="T36" s="49" t="n">
        <f>S36/$C36</f>
        <v>0.0686567305015735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207468</v>
      </c>
      <c r="D37" s="49" t="n">
        <f>F37+H37+J37+L37+N37+P37+R37</f>
        <v>1.03231341700889</v>
      </c>
      <c r="E37" s="62" t="n">
        <v>166934</v>
      </c>
      <c r="F37" s="49" t="n">
        <f>E37/C37</f>
        <v>0.804625291611236</v>
      </c>
      <c r="G37" s="62" t="n">
        <v>25240</v>
      </c>
      <c r="H37" s="49" t="n">
        <f>G37/C37</f>
        <v>0.121657315827019</v>
      </c>
      <c r="I37" s="62" t="n">
        <v>3583</v>
      </c>
      <c r="J37" s="49" t="n">
        <f>I37/C37</f>
        <v>0.0172701332253649</v>
      </c>
      <c r="K37" s="62" t="n">
        <v>2778</v>
      </c>
      <c r="L37" s="49" t="n">
        <f>K37/C37</f>
        <v>0.0133900167736711</v>
      </c>
      <c r="M37" s="62" t="n">
        <v>121</v>
      </c>
      <c r="N37" s="49" t="n">
        <f>M37/C37</f>
        <v>0.000583222472863285</v>
      </c>
      <c r="O37" s="62" t="n">
        <v>2290</v>
      </c>
      <c r="P37" s="49" t="n">
        <f>O37/C37</f>
        <v>0.0110378468004704</v>
      </c>
      <c r="Q37" s="62" t="n">
        <f>'4A-VAPNHRaceAlone'!Q37</f>
        <v>13226</v>
      </c>
      <c r="R37" s="49" t="n">
        <f>Q37/C37</f>
        <v>0.0637495902982629</v>
      </c>
      <c r="S37" s="62" t="n">
        <f>C37-E37</f>
        <v>40534</v>
      </c>
      <c r="T37" s="49" t="n">
        <f>S37/$C37</f>
        <v>0.195374708388764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209418</v>
      </c>
      <c r="D38" s="49" t="n">
        <f>F38+H38+J38+L38+N38+P38+R38</f>
        <v>1.03370770420881</v>
      </c>
      <c r="E38" s="62" t="n">
        <v>200477</v>
      </c>
      <c r="F38" s="49" t="n">
        <f>E38/C38</f>
        <v>0.957305484724331</v>
      </c>
      <c r="G38" s="62" t="n">
        <v>1459</v>
      </c>
      <c r="H38" s="49" t="n">
        <f>G38/C38</f>
        <v>0.00696692738924066</v>
      </c>
      <c r="I38" s="62" t="n">
        <v>5293</v>
      </c>
      <c r="J38" s="49" t="n">
        <f>I38/C38</f>
        <v>0.0252748092332082</v>
      </c>
      <c r="K38" s="62" t="n">
        <v>1686</v>
      </c>
      <c r="L38" s="49" t="n">
        <f>K38/C38</f>
        <v>0.00805088387817666</v>
      </c>
      <c r="M38" s="62" t="n">
        <v>153</v>
      </c>
      <c r="N38" s="49" t="n">
        <f>M38/C38</f>
        <v>0.000730596223820302</v>
      </c>
      <c r="O38" s="62" t="n">
        <v>2898</v>
      </c>
      <c r="P38" s="49" t="n">
        <f>O38/C38</f>
        <v>0.0138383520041257</v>
      </c>
      <c r="Q38" s="62" t="n">
        <f>'4A-VAPNHRaceAlone'!Q38</f>
        <v>4511</v>
      </c>
      <c r="R38" s="49" t="n">
        <f>Q38/C38</f>
        <v>0.0215406507559045</v>
      </c>
      <c r="S38" s="62" t="n">
        <f>C38-E38</f>
        <v>8941</v>
      </c>
      <c r="T38" s="49" t="n">
        <f>S38/$C38</f>
        <v>0.0426945152756688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216777</v>
      </c>
      <c r="D39" s="49" t="n">
        <f>F39+H39+J39+L39+N39+P39+R39</f>
        <v>1.03990737024684</v>
      </c>
      <c r="E39" s="62" t="n">
        <v>204676</v>
      </c>
      <c r="F39" s="49" t="n">
        <f>E39/C39</f>
        <v>0.944177657223783</v>
      </c>
      <c r="G39" s="62" t="n">
        <v>2116</v>
      </c>
      <c r="H39" s="49" t="n">
        <f>G39/C39</f>
        <v>0.00976118315134908</v>
      </c>
      <c r="I39" s="62" t="n">
        <v>11566</v>
      </c>
      <c r="J39" s="49" t="n">
        <f>I39/C39</f>
        <v>0.0533543687752852</v>
      </c>
      <c r="K39" s="62" t="n">
        <v>1358</v>
      </c>
      <c r="L39" s="49" t="n">
        <f>K39/C39</f>
        <v>0.00626450223040267</v>
      </c>
      <c r="M39" s="62" t="n">
        <v>231</v>
      </c>
      <c r="N39" s="49" t="n">
        <f>M39/C39</f>
        <v>0.00106561120414066</v>
      </c>
      <c r="O39" s="62" t="n">
        <v>2597</v>
      </c>
      <c r="P39" s="49" t="n">
        <f>O39/C39</f>
        <v>0.0119800532344299</v>
      </c>
      <c r="Q39" s="62" t="n">
        <f>'4A-VAPNHRaceAlone'!Q39</f>
        <v>2884</v>
      </c>
      <c r="R39" s="49" t="n">
        <f>Q39/C39</f>
        <v>0.0133039944274531</v>
      </c>
      <c r="S39" s="62" t="n">
        <f>C39-E39</f>
        <v>12101</v>
      </c>
      <c r="T39" s="49" t="n">
        <f>S39/$C39</f>
        <v>0.055822342776217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1.03740501554709</v>
      </c>
      <c r="E40" s="62" t="n">
        <v>202334</v>
      </c>
      <c r="F40" s="49" t="n">
        <f>E40/C40</f>
        <v>0.930682048168387</v>
      </c>
      <c r="G40" s="62" t="n">
        <v>4737</v>
      </c>
      <c r="H40" s="49" t="n">
        <f>G40/C40</f>
        <v>0.0217889275266324</v>
      </c>
      <c r="I40" s="62" t="n">
        <v>10699</v>
      </c>
      <c r="J40" s="49" t="n">
        <f>I40/C40</f>
        <v>0.0492125259884823</v>
      </c>
      <c r="K40" s="62" t="n">
        <v>2236</v>
      </c>
      <c r="L40" s="49" t="n">
        <f>K40/C40</f>
        <v>0.0102849993560376</v>
      </c>
      <c r="M40" s="62" t="n">
        <v>161</v>
      </c>
      <c r="N40" s="49" t="n">
        <f>M40/C40</f>
        <v>0.000740556751485713</v>
      </c>
      <c r="O40" s="62" t="n">
        <v>2264</v>
      </c>
      <c r="P40" s="49" t="n">
        <f>O40/C40</f>
        <v>0.0104137918345569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15070</v>
      </c>
      <c r="T40" s="49" t="n">
        <f>S40/$C40</f>
        <v>0.069317951831613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0.935087031791779</v>
      </c>
      <c r="E3" s="62" t="n">
        <f>'4-VAPRaceAlone'!E3</f>
        <v>92620</v>
      </c>
      <c r="F3" s="49" t="n">
        <f>E3/C3</f>
        <v>0.459440555971686</v>
      </c>
      <c r="G3" s="62" t="n">
        <v>72474</v>
      </c>
      <c r="H3" s="49" t="n">
        <f>G3/C3</f>
        <v>0.359506530484689</v>
      </c>
      <c r="I3" s="62" t="n">
        <v>2533</v>
      </c>
      <c r="J3" s="49" t="n">
        <f>I3/C3</f>
        <v>0.0125649204089428</v>
      </c>
      <c r="K3" s="62" t="n">
        <v>2098</v>
      </c>
      <c r="L3" s="49" t="n">
        <f>K3/C3</f>
        <v>0.0104071073896415</v>
      </c>
      <c r="M3" s="62" t="n">
        <v>152</v>
      </c>
      <c r="N3" s="49" t="n">
        <f>M3/C3</f>
        <v>0.000753994434330557</v>
      </c>
      <c r="O3" s="62" t="n">
        <v>18630</v>
      </c>
      <c r="P3" s="49" t="n">
        <f>O3/C3</f>
        <v>0.0924139231024887</v>
      </c>
      <c r="Q3" s="62" t="n">
        <f>C3-E3</f>
        <v>108973</v>
      </c>
      <c r="R3" s="49" t="n">
        <f>Q3/$C3</f>
        <v>0.540559444028314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0.952688012387447</v>
      </c>
      <c r="E4" s="62" t="n">
        <f>'4-VAPRaceAlone'!E4</f>
        <v>119179</v>
      </c>
      <c r="F4" s="49" t="n">
        <f>E4/C4</f>
        <v>0.631987824666716</v>
      </c>
      <c r="G4" s="62" t="n">
        <v>47317</v>
      </c>
      <c r="H4" s="49" t="n">
        <f>G4/C4</f>
        <v>0.25091474084994</v>
      </c>
      <c r="I4" s="62" t="n">
        <v>1237</v>
      </c>
      <c r="J4" s="49" t="n">
        <f>I4/C4</f>
        <v>0.00655961989203407</v>
      </c>
      <c r="K4" s="62" t="n">
        <v>3611</v>
      </c>
      <c r="L4" s="49" t="n">
        <f>K4/C4</f>
        <v>0.0191485751254123</v>
      </c>
      <c r="M4" s="62" t="n">
        <v>93</v>
      </c>
      <c r="N4" s="49" t="n">
        <f>M4/C4</f>
        <v>0.000493164632141607</v>
      </c>
      <c r="O4" s="62" t="n">
        <v>8219</v>
      </c>
      <c r="P4" s="49" t="n">
        <f>O4/C4</f>
        <v>0.0435840872212029</v>
      </c>
      <c r="Q4" s="62" t="n">
        <f>C4-E4</f>
        <v>69399</v>
      </c>
      <c r="R4" s="49" t="n">
        <f>Q4/$C4</f>
        <v>0.368012175333284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</f>
        <v>0.969282298448847</v>
      </c>
      <c r="E5" s="62" t="n">
        <f>'4-VAPRaceAlone'!E5</f>
        <v>90601</v>
      </c>
      <c r="F5" s="49" t="n">
        <f>E5/C5</f>
        <v>0.425608575965125</v>
      </c>
      <c r="G5" s="62" t="n">
        <v>91246</v>
      </c>
      <c r="H5" s="49" t="n">
        <f>G5/C5</f>
        <v>0.428638537350733</v>
      </c>
      <c r="I5" s="62" t="n">
        <v>1378</v>
      </c>
      <c r="J5" s="49" t="n">
        <f>I5/C5</f>
        <v>0.00647331285173389</v>
      </c>
      <c r="K5" s="62" t="n">
        <v>20504</v>
      </c>
      <c r="L5" s="49" t="n">
        <f>K5/C5</f>
        <v>0.0963198887604874</v>
      </c>
      <c r="M5" s="62" t="n">
        <v>123</v>
      </c>
      <c r="N5" s="49" t="n">
        <f>M5/C5</f>
        <v>0.000577806589813693</v>
      </c>
      <c r="O5" s="62" t="n">
        <v>2483</v>
      </c>
      <c r="P5" s="49" t="n">
        <f>O5/C5</f>
        <v>0.0116641769309545</v>
      </c>
      <c r="Q5" s="62" t="n">
        <f>C5-E5</f>
        <v>122273</v>
      </c>
      <c r="R5" s="49" t="n">
        <f>Q5/$C5</f>
        <v>0.574391424034875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0.94503462697411</v>
      </c>
      <c r="E6" s="62" t="n">
        <f>'4-VAPRaceAlone'!E6</f>
        <v>163496</v>
      </c>
      <c r="F6" s="49" t="n">
        <f>E6/C6</f>
        <v>0.76144879073385</v>
      </c>
      <c r="G6" s="62" t="n">
        <v>29574</v>
      </c>
      <c r="H6" s="49" t="n">
        <f>G6/C6</f>
        <v>0.137734785787804</v>
      </c>
      <c r="I6" s="62" t="n">
        <v>1361</v>
      </c>
      <c r="J6" s="49" t="n">
        <f>I6/C6</f>
        <v>0.00633857589291952</v>
      </c>
      <c r="K6" s="62" t="n">
        <v>4794</v>
      </c>
      <c r="L6" s="49" t="n">
        <f>K6/C6</f>
        <v>0.0223270630644057</v>
      </c>
      <c r="M6" s="62" t="n">
        <v>105</v>
      </c>
      <c r="N6" s="49" t="n">
        <f>M6/C6</f>
        <v>0.000489015774251689</v>
      </c>
      <c r="O6" s="62" t="n">
        <v>3585</v>
      </c>
      <c r="P6" s="49" t="n">
        <f>O6/C6</f>
        <v>0.0166963957208791</v>
      </c>
      <c r="Q6" s="62" t="n">
        <f>C6-E6</f>
        <v>51221</v>
      </c>
      <c r="R6" s="49" t="n">
        <f>Q6/$C6</f>
        <v>0.23855120926615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0.957043190826521</v>
      </c>
      <c r="E7" s="62" t="n">
        <f>'4-VAPRaceAlone'!E7</f>
        <v>135360</v>
      </c>
      <c r="F7" s="49" t="n">
        <f>E7/C7</f>
        <v>0.65992891723099</v>
      </c>
      <c r="G7" s="62" t="n">
        <v>38456</v>
      </c>
      <c r="H7" s="49" t="n">
        <f>G7/C7</f>
        <v>0.187486897466275</v>
      </c>
      <c r="I7" s="62" t="n">
        <v>1226</v>
      </c>
      <c r="J7" s="49" t="n">
        <f>I7/C7</f>
        <v>0.00597719305943553</v>
      </c>
      <c r="K7" s="62" t="n">
        <v>18445</v>
      </c>
      <c r="L7" s="49" t="n">
        <f>K7/C7</f>
        <v>0.0899260407677719</v>
      </c>
      <c r="M7" s="62" t="n">
        <v>97</v>
      </c>
      <c r="N7" s="49" t="n">
        <f>M7/C7</f>
        <v>0.000472910054457787</v>
      </c>
      <c r="O7" s="62" t="n">
        <v>2718</v>
      </c>
      <c r="P7" s="49" t="n">
        <f>O7/C7</f>
        <v>0.0132512322475904</v>
      </c>
      <c r="Q7" s="62" t="n">
        <f>C7-E7</f>
        <v>69753</v>
      </c>
      <c r="R7" s="49" t="n">
        <f>Q7/$C7</f>
        <v>0.34007108276901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0.969948131115984</v>
      </c>
      <c r="E8" s="62" t="n">
        <f>'4-VAPRaceAlone'!E8</f>
        <v>101888</v>
      </c>
      <c r="F8" s="49" t="n">
        <f>E8/C8</f>
        <v>0.495296799879443</v>
      </c>
      <c r="G8" s="62" t="n">
        <v>82057</v>
      </c>
      <c r="H8" s="49" t="n">
        <f>G8/C8</f>
        <v>0.398894565677091</v>
      </c>
      <c r="I8" s="62" t="n">
        <v>1264</v>
      </c>
      <c r="J8" s="49" t="n">
        <f>I8/C8</f>
        <v>0.00614454258644409</v>
      </c>
      <c r="K8" s="62" t="n">
        <v>11642</v>
      </c>
      <c r="L8" s="49" t="n">
        <f>K8/C8</f>
        <v>0.0565939594868529</v>
      </c>
      <c r="M8" s="62" t="n">
        <v>74</v>
      </c>
      <c r="N8" s="49" t="n">
        <f>M8/C8</f>
        <v>0.000359727967877265</v>
      </c>
      <c r="O8" s="62" t="n">
        <v>2604</v>
      </c>
      <c r="P8" s="49" t="n">
        <f>O8/C8</f>
        <v>0.0126585355182756</v>
      </c>
      <c r="Q8" s="62" t="n">
        <f>C8-E8</f>
        <v>103823</v>
      </c>
      <c r="R8" s="49" t="n">
        <f>Q8/$C8</f>
        <v>0.504703200120557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0.966323734435845</v>
      </c>
      <c r="E9" s="62" t="n">
        <f>'4-VAPRaceAlone'!E9</f>
        <v>86759</v>
      </c>
      <c r="F9" s="49" t="n">
        <f>E9/C9</f>
        <v>0.417090524494015</v>
      </c>
      <c r="G9" s="62" t="n">
        <v>95172</v>
      </c>
      <c r="H9" s="49" t="n">
        <f>G9/C9</f>
        <v>0.45753569539926</v>
      </c>
      <c r="I9" s="62" t="n">
        <v>1559</v>
      </c>
      <c r="J9" s="49" t="n">
        <f>I9/C9</f>
        <v>0.00749483197923177</v>
      </c>
      <c r="K9" s="62" t="n">
        <v>10127</v>
      </c>
      <c r="L9" s="49" t="n">
        <f>K9/C9</f>
        <v>0.0486851593673381</v>
      </c>
      <c r="M9" s="62" t="n">
        <v>131</v>
      </c>
      <c r="N9" s="49" t="n">
        <f>M9/C9</f>
        <v>0.000629777414547378</v>
      </c>
      <c r="O9" s="62" t="n">
        <v>7257</v>
      </c>
      <c r="P9" s="49" t="n">
        <f>O9/C9</f>
        <v>0.0348877457814528</v>
      </c>
      <c r="Q9" s="62" t="n">
        <f>C9-E9</f>
        <v>121251</v>
      </c>
      <c r="R9" s="49" t="n">
        <f>Q9/$C9</f>
        <v>0.582909475505985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0.970849580355719</v>
      </c>
      <c r="E10" s="62" t="n">
        <f>'4-VAPRaceAlone'!E10</f>
        <v>108953</v>
      </c>
      <c r="F10" s="49" t="n">
        <f>E10/C10</f>
        <v>0.526442179927619</v>
      </c>
      <c r="G10" s="62" t="n">
        <v>84702</v>
      </c>
      <c r="H10" s="49" t="n">
        <f>G10/C10</f>
        <v>0.409265513792454</v>
      </c>
      <c r="I10" s="62" t="n">
        <v>1056</v>
      </c>
      <c r="J10" s="49" t="n">
        <f>I10/C10</f>
        <v>0.00510241059909838</v>
      </c>
      <c r="K10" s="62" t="n">
        <v>4075</v>
      </c>
      <c r="L10" s="49" t="n">
        <f>K10/C10</f>
        <v>0.0196896999917859</v>
      </c>
      <c r="M10" s="62" t="n">
        <v>125</v>
      </c>
      <c r="N10" s="49" t="n">
        <f>M10/C10</f>
        <v>0.000603978527355395</v>
      </c>
      <c r="O10" s="62" t="n">
        <v>2017</v>
      </c>
      <c r="P10" s="49" t="n">
        <f>O10/C10</f>
        <v>0.00974579751740666</v>
      </c>
      <c r="Q10" s="62" t="n">
        <f>C10-E10</f>
        <v>98008</v>
      </c>
      <c r="R10" s="49" t="n">
        <f>Q10/$C10</f>
        <v>0.473557820072381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0.960945902735385</v>
      </c>
      <c r="E11" s="62" t="n">
        <f>'4-VAPRaceAlone'!E11</f>
        <v>152225</v>
      </c>
      <c r="F11" s="49" t="n">
        <f>E11/C11</f>
        <v>0.737502785771731</v>
      </c>
      <c r="G11" s="62" t="n">
        <v>9160</v>
      </c>
      <c r="H11" s="49" t="n">
        <f>G11/C11</f>
        <v>0.0443785548869703</v>
      </c>
      <c r="I11" s="62" t="n">
        <v>563</v>
      </c>
      <c r="J11" s="49" t="n">
        <f>I11/C11</f>
        <v>0.00272763388661182</v>
      </c>
      <c r="K11" s="62" t="n">
        <v>33688</v>
      </c>
      <c r="L11" s="49" t="n">
        <f>K11/C11</f>
        <v>0.163212309719679</v>
      </c>
      <c r="M11" s="62" t="n">
        <v>76</v>
      </c>
      <c r="N11" s="49" t="n">
        <f>M11/C11</f>
        <v>0.000368206350590584</v>
      </c>
      <c r="O11" s="62" t="n">
        <v>2633</v>
      </c>
      <c r="P11" s="49" t="n">
        <f>O11/C11</f>
        <v>0.0127564121198027</v>
      </c>
      <c r="Q11" s="62" t="n">
        <f>C11-E11</f>
        <v>54181</v>
      </c>
      <c r="R11" s="49" t="n">
        <f>Q11/$C11</f>
        <v>0.262497214228269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0.972380809899088</v>
      </c>
      <c r="E12" s="62" t="n">
        <f>'4-VAPRaceAlone'!E12</f>
        <v>104897</v>
      </c>
      <c r="F12" s="49" t="n">
        <f>E12/C12</f>
        <v>0.506232777217426</v>
      </c>
      <c r="G12" s="62" t="n">
        <v>85132</v>
      </c>
      <c r="H12" s="49" t="n">
        <f>G12/C12</f>
        <v>0.410846914497782</v>
      </c>
      <c r="I12" s="62" t="n">
        <v>1107</v>
      </c>
      <c r="J12" s="49" t="n">
        <f>I12/C12</f>
        <v>0.00534238047207918</v>
      </c>
      <c r="K12" s="62" t="n">
        <v>8428</v>
      </c>
      <c r="L12" s="49" t="n">
        <f>K12/C12</f>
        <v>0.0406735163673743</v>
      </c>
      <c r="M12" s="62" t="n">
        <v>91</v>
      </c>
      <c r="N12" s="49" t="n">
        <f>M12/C12</f>
        <v>0.00043916587439856</v>
      </c>
      <c r="O12" s="62" t="n">
        <v>1833</v>
      </c>
      <c r="P12" s="49" t="n">
        <f>O12/C12</f>
        <v>0.00884605547002813</v>
      </c>
      <c r="Q12" s="62" t="n">
        <f>C12-E12</f>
        <v>102314</v>
      </c>
      <c r="R12" s="49" t="n">
        <f>Q12/$C12</f>
        <v>0.493767222782574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0.960791695799495</v>
      </c>
      <c r="E13" s="62" t="n">
        <f>'4-VAPRaceAlone'!E13</f>
        <v>148634</v>
      </c>
      <c r="F13" s="49" t="n">
        <f>E13/C13</f>
        <v>0.726734890452419</v>
      </c>
      <c r="G13" s="62" t="n">
        <v>40054</v>
      </c>
      <c r="H13" s="49" t="n">
        <f>G13/C13</f>
        <v>0.195841054551322</v>
      </c>
      <c r="I13" s="62" t="n">
        <v>867</v>
      </c>
      <c r="J13" s="49" t="n">
        <f>I13/C13</f>
        <v>0.00423913202916053</v>
      </c>
      <c r="K13" s="62" t="n">
        <v>4994</v>
      </c>
      <c r="L13" s="49" t="n">
        <f>K13/C13</f>
        <v>0.0244177916420158</v>
      </c>
      <c r="M13" s="62" t="n">
        <v>101</v>
      </c>
      <c r="N13" s="49" t="n">
        <f>M13/C13</f>
        <v>0.000493831989556187</v>
      </c>
      <c r="O13" s="62" t="n">
        <v>1854</v>
      </c>
      <c r="P13" s="49" t="n">
        <f>O13/C13</f>
        <v>0.00906499513502149</v>
      </c>
      <c r="Q13" s="62" t="n">
        <f>C13-E13</f>
        <v>55889</v>
      </c>
      <c r="R13" s="49" t="n">
        <f>Q13/$C13</f>
        <v>0.273265109547581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213951</v>
      </c>
      <c r="D14" s="49" t="n">
        <f>F14+H14+J14+L14+N14+P14</f>
        <v>0.96191183962683</v>
      </c>
      <c r="E14" s="62" t="n">
        <f>'4-VAPRaceAlone'!E14</f>
        <v>175570</v>
      </c>
      <c r="F14" s="49" t="n">
        <f>E14/C14</f>
        <v>0.82060845707662</v>
      </c>
      <c r="G14" s="62" t="n">
        <v>24591</v>
      </c>
      <c r="H14" s="49" t="n">
        <f>G14/C14</f>
        <v>0.114937532425649</v>
      </c>
      <c r="I14" s="62" t="n">
        <v>893</v>
      </c>
      <c r="J14" s="49" t="n">
        <f>I14/C14</f>
        <v>0.00417385289154993</v>
      </c>
      <c r="K14" s="62" t="n">
        <v>2875</v>
      </c>
      <c r="L14" s="49" t="n">
        <f>K14/C14</f>
        <v>0.0134376562857851</v>
      </c>
      <c r="M14" s="62" t="n">
        <v>76</v>
      </c>
      <c r="N14" s="49" t="n">
        <f>M14/C14</f>
        <v>0.000355221522685101</v>
      </c>
      <c r="O14" s="62" t="n">
        <v>1797</v>
      </c>
      <c r="P14" s="49" t="n">
        <f>O14/C14</f>
        <v>0.00839911942454113</v>
      </c>
      <c r="Q14" s="62" t="n">
        <f>C14-E14</f>
        <v>38381</v>
      </c>
      <c r="R14" s="49" t="n">
        <f>Q14/$C14</f>
        <v>0.17939154292338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0.963749964819454</v>
      </c>
      <c r="E15" s="62" t="n">
        <f>'4-VAPRaceAlone'!E15</f>
        <v>157849</v>
      </c>
      <c r="F15" s="49" t="n">
        <f>E15/C15</f>
        <v>0.740428545964557</v>
      </c>
      <c r="G15" s="62" t="n">
        <v>17963</v>
      </c>
      <c r="H15" s="49" t="n">
        <f>G15/C15</f>
        <v>0.0842597543928776</v>
      </c>
      <c r="I15" s="62" t="n">
        <v>550</v>
      </c>
      <c r="J15" s="49" t="n">
        <f>I15/C15</f>
        <v>0.00257990674809791</v>
      </c>
      <c r="K15" s="62" t="n">
        <v>26736</v>
      </c>
      <c r="L15" s="49" t="n">
        <f>K15/C15</f>
        <v>0.12541161239481</v>
      </c>
      <c r="M15" s="62" t="n">
        <v>88</v>
      </c>
      <c r="N15" s="49" t="n">
        <f>M15/C15</f>
        <v>0.000412785079695665</v>
      </c>
      <c r="O15" s="62" t="n">
        <v>2272</v>
      </c>
      <c r="P15" s="49" t="n">
        <f>O15/C15</f>
        <v>0.0106573602394153</v>
      </c>
      <c r="Q15" s="62" t="n">
        <f>C15-E15</f>
        <v>55337</v>
      </c>
      <c r="R15" s="49" t="n">
        <f>Q15/$C15</f>
        <v>0.259571454035443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215793</v>
      </c>
      <c r="D16" s="49" t="n">
        <f>F16+H16+J16+L16+N16+P16</f>
        <v>0.95370563456646</v>
      </c>
      <c r="E16" s="62" t="n">
        <f>'4-VAPRaceAlone'!E16</f>
        <v>175658</v>
      </c>
      <c r="F16" s="49" t="n">
        <f>E16/C16</f>
        <v>0.814011575908394</v>
      </c>
      <c r="G16" s="62" t="n">
        <v>14915</v>
      </c>
      <c r="H16" s="49" t="n">
        <f>G16/C16</f>
        <v>0.069117163207333</v>
      </c>
      <c r="I16" s="62" t="n">
        <v>998</v>
      </c>
      <c r="J16" s="49" t="n">
        <f>I16/C16</f>
        <v>0.00462480247274008</v>
      </c>
      <c r="K16" s="62" t="n">
        <v>11545</v>
      </c>
      <c r="L16" s="49" t="n">
        <f>K16/C16</f>
        <v>0.0535003452382607</v>
      </c>
      <c r="M16" s="62" t="n">
        <v>135</v>
      </c>
      <c r="N16" s="49" t="n">
        <f>M16/C16</f>
        <v>0.000625599532885682</v>
      </c>
      <c r="O16" s="62" t="n">
        <v>2552</v>
      </c>
      <c r="P16" s="49" t="n">
        <f>O16/C16</f>
        <v>0.0118261482068464</v>
      </c>
      <c r="Q16" s="62" t="n">
        <f>C16-E16</f>
        <v>40135</v>
      </c>
      <c r="R16" s="49" t="n">
        <f>Q16/$C16</f>
        <v>0.185988424091606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216509</v>
      </c>
      <c r="D17" s="49" t="n">
        <f>F17+H17+J17+L17+N17+P17</f>
        <v>0.943969996628316</v>
      </c>
      <c r="E17" s="62" t="n">
        <f>'4-VAPRaceAlone'!E17</f>
        <v>148869</v>
      </c>
      <c r="F17" s="49" t="n">
        <f>E17/C17</f>
        <v>0.687588044838783</v>
      </c>
      <c r="G17" s="62" t="n">
        <v>30743</v>
      </c>
      <c r="H17" s="49" t="n">
        <f>G17/C17</f>
        <v>0.141994097243071</v>
      </c>
      <c r="I17" s="62" t="n">
        <v>1172</v>
      </c>
      <c r="J17" s="49" t="n">
        <f>I17/C17</f>
        <v>0.00541316989132092</v>
      </c>
      <c r="K17" s="62" t="n">
        <v>18368</v>
      </c>
      <c r="L17" s="49" t="n">
        <f>K17/C17</f>
        <v>0.0848371199349681</v>
      </c>
      <c r="M17" s="62" t="n">
        <v>246</v>
      </c>
      <c r="N17" s="49" t="n">
        <f>M17/C17</f>
        <v>0.00113621142770047</v>
      </c>
      <c r="O17" s="62" t="n">
        <v>4980</v>
      </c>
      <c r="P17" s="49" t="n">
        <f>O17/C17</f>
        <v>0.0230013532924728</v>
      </c>
      <c r="Q17" s="62" t="n">
        <f>C17-E17</f>
        <v>67640</v>
      </c>
      <c r="R17" s="49" t="n">
        <f>Q17/$C17</f>
        <v>0.312411955161217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207640</v>
      </c>
      <c r="D18" s="49" t="n">
        <f>F18+H18+J18+L18+N18+P18</f>
        <v>0.949995183972259</v>
      </c>
      <c r="E18" s="62" t="n">
        <f>'4-VAPRaceAlone'!E18</f>
        <v>186342</v>
      </c>
      <c r="F18" s="49" t="n">
        <f>E18/C18</f>
        <v>0.897428241186669</v>
      </c>
      <c r="G18" s="62" t="n">
        <v>5368</v>
      </c>
      <c r="H18" s="49" t="n">
        <f>G18/C18</f>
        <v>0.0258524369100366</v>
      </c>
      <c r="I18" s="62" t="n">
        <v>974</v>
      </c>
      <c r="J18" s="49" t="n">
        <f>I18/C18</f>
        <v>0.00469081101907147</v>
      </c>
      <c r="K18" s="62" t="n">
        <v>1235</v>
      </c>
      <c r="L18" s="49" t="n">
        <f>K18/C18</f>
        <v>0.00594779425929493</v>
      </c>
      <c r="M18" s="62" t="n">
        <v>51</v>
      </c>
      <c r="N18" s="49" t="n">
        <f>M18/C18</f>
        <v>0.000245617414756309</v>
      </c>
      <c r="O18" s="62" t="n">
        <v>3287</v>
      </c>
      <c r="P18" s="49" t="n">
        <f>O18/C18</f>
        <v>0.0158302831824311</v>
      </c>
      <c r="Q18" s="62" t="n">
        <f>C18-E18</f>
        <v>21298</v>
      </c>
      <c r="R18" s="49" t="n">
        <f>Q18/$C18</f>
        <v>0.102571758813331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205952</v>
      </c>
      <c r="D19" s="49" t="n">
        <f>F19+H19+J19+L19+N19+P19</f>
        <v>0.952527773461778</v>
      </c>
      <c r="E19" s="62" t="n">
        <f>'4-VAPRaceAlone'!E19</f>
        <v>179544</v>
      </c>
      <c r="F19" s="49" t="n">
        <f>E19/C19</f>
        <v>0.871775947793661</v>
      </c>
      <c r="G19" s="62" t="n">
        <v>7758</v>
      </c>
      <c r="H19" s="49" t="n">
        <f>G19/C19</f>
        <v>0.0376689714108142</v>
      </c>
      <c r="I19" s="62" t="n">
        <v>1374</v>
      </c>
      <c r="J19" s="49" t="n">
        <f>I19/C19</f>
        <v>0.00667145742697328</v>
      </c>
      <c r="K19" s="62" t="n">
        <v>2232</v>
      </c>
      <c r="L19" s="49" t="n">
        <f>K19/C19</f>
        <v>0.0108374766935985</v>
      </c>
      <c r="M19" s="62" t="n">
        <v>125</v>
      </c>
      <c r="N19" s="49" t="n">
        <f>M19/C19</f>
        <v>0.000606937538844003</v>
      </c>
      <c r="O19" s="62" t="n">
        <v>5142</v>
      </c>
      <c r="P19" s="49" t="n">
        <f>O19/C19</f>
        <v>0.0249669825978869</v>
      </c>
      <c r="Q19" s="62" t="n">
        <f>C19-E19</f>
        <v>26408</v>
      </c>
      <c r="R19" s="49" t="n">
        <f>Q19/$C19</f>
        <v>0.128224052206339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202327</v>
      </c>
      <c r="D20" s="49" t="n">
        <f>F20+H20+J20+L20+N20+P20</f>
        <v>0.955097441270814</v>
      </c>
      <c r="E20" s="62" t="n">
        <f>'4-VAPRaceAlone'!E20</f>
        <v>171119</v>
      </c>
      <c r="F20" s="49" t="n">
        <f>E20/C20</f>
        <v>0.845754644708813</v>
      </c>
      <c r="G20" s="62" t="n">
        <v>12139</v>
      </c>
      <c r="H20" s="49" t="n">
        <f>G20/C20</f>
        <v>0.0599969356536696</v>
      </c>
      <c r="I20" s="62" t="n">
        <v>1310</v>
      </c>
      <c r="J20" s="49" t="n">
        <f>I20/C20</f>
        <v>0.00647466724658597</v>
      </c>
      <c r="K20" s="62" t="n">
        <v>4848</v>
      </c>
      <c r="L20" s="49" t="n">
        <f>K20/C20</f>
        <v>0.0239612113064495</v>
      </c>
      <c r="M20" s="62" t="n">
        <v>76</v>
      </c>
      <c r="N20" s="49" t="n">
        <f>M20/C20</f>
        <v>0.000375629550183614</v>
      </c>
      <c r="O20" s="62" t="n">
        <v>3750</v>
      </c>
      <c r="P20" s="49" t="n">
        <f>O20/C20</f>
        <v>0.0185343528051125</v>
      </c>
      <c r="Q20" s="62" t="n">
        <f>C20-E20</f>
        <v>31208</v>
      </c>
      <c r="R20" s="49" t="n">
        <f>Q20/$C20</f>
        <v>0.154245355291187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0.950304480208787</v>
      </c>
      <c r="E21" s="62" t="n">
        <f>'4-VAPRaceAlone'!E21</f>
        <v>166300</v>
      </c>
      <c r="F21" s="49" t="n">
        <f>E21/C21</f>
        <v>0.786258675794769</v>
      </c>
      <c r="G21" s="62" t="n">
        <v>22122</v>
      </c>
      <c r="H21" s="49" t="n">
        <f>G21/C21</f>
        <v>0.10459178849027</v>
      </c>
      <c r="I21" s="62" t="n">
        <v>1406</v>
      </c>
      <c r="J21" s="49" t="n">
        <f>I21/C21</f>
        <v>0.00664750269493353</v>
      </c>
      <c r="K21" s="62" t="n">
        <v>5930</v>
      </c>
      <c r="L21" s="49" t="n">
        <f>K21/C21</f>
        <v>0.0280367645668249</v>
      </c>
      <c r="M21" s="62" t="n">
        <v>108</v>
      </c>
      <c r="N21" s="49" t="n">
        <f>M21/C21</f>
        <v>0.000510618983679104</v>
      </c>
      <c r="O21" s="62" t="n">
        <v>5131</v>
      </c>
      <c r="P21" s="49" t="n">
        <f>O21/C21</f>
        <v>0.02425912967831</v>
      </c>
      <c r="Q21" s="62" t="n">
        <f>C21-E21</f>
        <v>45208</v>
      </c>
      <c r="R21" s="49" t="n">
        <f>Q21/$C21</f>
        <v>0.213741324205231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204557</v>
      </c>
      <c r="D22" s="49" t="n">
        <f>F22+H22+J22+L22+N22+P22</f>
        <v>0.945115542367164</v>
      </c>
      <c r="E22" s="62" t="n">
        <f>'4-VAPRaceAlone'!E22</f>
        <v>163806</v>
      </c>
      <c r="F22" s="49" t="n">
        <f>E22/C22</f>
        <v>0.800784133517797</v>
      </c>
      <c r="G22" s="62" t="n">
        <v>15536</v>
      </c>
      <c r="H22" s="49" t="n">
        <f>G22/C22</f>
        <v>0.0759494908509609</v>
      </c>
      <c r="I22" s="62" t="n">
        <v>1788</v>
      </c>
      <c r="J22" s="49" t="n">
        <f>I22/C22</f>
        <v>0.00874083996147773</v>
      </c>
      <c r="K22" s="62" t="n">
        <v>3109</v>
      </c>
      <c r="L22" s="49" t="n">
        <f>K22/C22</f>
        <v>0.0151986976735091</v>
      </c>
      <c r="M22" s="62" t="n">
        <v>107</v>
      </c>
      <c r="N22" s="49" t="n">
        <f>M22/C22</f>
        <v>0.000523081586061587</v>
      </c>
      <c r="O22" s="62" t="n">
        <v>8984</v>
      </c>
      <c r="P22" s="49" t="n">
        <f>O22/C22</f>
        <v>0.0439192987773579</v>
      </c>
      <c r="Q22" s="62" t="n">
        <f>C22-E22</f>
        <v>40751</v>
      </c>
      <c r="R22" s="49" t="n">
        <f>Q22/$C22</f>
        <v>0.199215866482203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</f>
        <v>0.942426415716072</v>
      </c>
      <c r="E23" s="62" t="n">
        <f>'4-VAPRaceAlone'!E23</f>
        <v>156452</v>
      </c>
      <c r="F23" s="49" t="n">
        <f>E23/C23</f>
        <v>0.75814345664415</v>
      </c>
      <c r="G23" s="62" t="n">
        <v>24367</v>
      </c>
      <c r="H23" s="49" t="n">
        <f>G23/C23</f>
        <v>0.118078909876818</v>
      </c>
      <c r="I23" s="62" t="n">
        <v>1618</v>
      </c>
      <c r="J23" s="49" t="n">
        <f>I23/C23</f>
        <v>0.00784059080644692</v>
      </c>
      <c r="K23" s="62" t="n">
        <v>5858</v>
      </c>
      <c r="L23" s="49" t="n">
        <f>K23/C23</f>
        <v>0.0283870092361966</v>
      </c>
      <c r="M23" s="62" t="n">
        <v>141</v>
      </c>
      <c r="N23" s="49" t="n">
        <f>M23/C23</f>
        <v>0.000683265329857241</v>
      </c>
      <c r="O23" s="62" t="n">
        <v>6045</v>
      </c>
      <c r="P23" s="49" t="n">
        <f>O23/C23</f>
        <v>0.029293183822603</v>
      </c>
      <c r="Q23" s="62" t="n">
        <f>C23-E23</f>
        <v>49910</v>
      </c>
      <c r="R23" s="49" t="n">
        <f>Q23/$C23</f>
        <v>0.24185654335585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</f>
        <v>0.956333640430443</v>
      </c>
      <c r="E24" s="62" t="n">
        <f>'4-VAPRaceAlone'!E24</f>
        <v>195429</v>
      </c>
      <c r="F24" s="49" t="n">
        <f>E24/C24</f>
        <v>0.928077540437091</v>
      </c>
      <c r="G24" s="62" t="n">
        <v>1566</v>
      </c>
      <c r="H24" s="49" t="n">
        <f>G24/C24</f>
        <v>0.00743681556127537</v>
      </c>
      <c r="I24" s="62" t="n">
        <v>737</v>
      </c>
      <c r="J24" s="49" t="n">
        <f>I24/C24</f>
        <v>0.00349995725968068</v>
      </c>
      <c r="K24" s="62" t="n">
        <v>2011</v>
      </c>
      <c r="L24" s="49" t="n">
        <f>K24/C24</f>
        <v>0.00955008690531595</v>
      </c>
      <c r="M24" s="62" t="n">
        <v>133</v>
      </c>
      <c r="N24" s="49" t="n">
        <f>M24/C24</f>
        <v>0.000631606941027857</v>
      </c>
      <c r="O24" s="62" t="n">
        <v>1503</v>
      </c>
      <c r="P24" s="49" t="n">
        <f>O24/C24</f>
        <v>0.00713763332605165</v>
      </c>
      <c r="Q24" s="62" t="n">
        <f>C24-E24</f>
        <v>15145</v>
      </c>
      <c r="R24" s="49" t="n">
        <f>Q24/$C24</f>
        <v>0.071922459562909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0.950056635831602</v>
      </c>
      <c r="E25" s="62" t="n">
        <f>'4-VAPRaceAlone'!E25</f>
        <v>183813</v>
      </c>
      <c r="F25" s="49" t="n">
        <f>E25/C25</f>
        <v>0.867533509533698</v>
      </c>
      <c r="G25" s="62" t="n">
        <v>7845</v>
      </c>
      <c r="H25" s="49" t="n">
        <f>G25/C25</f>
        <v>0.0370256749103266</v>
      </c>
      <c r="I25" s="62" t="n">
        <v>821</v>
      </c>
      <c r="J25" s="49" t="n">
        <f>I25/C25</f>
        <v>0.00387483481215783</v>
      </c>
      <c r="K25" s="62" t="n">
        <v>5699</v>
      </c>
      <c r="L25" s="49" t="n">
        <f>K25/C25</f>
        <v>0.0268973003586936</v>
      </c>
      <c r="M25" s="62" t="n">
        <v>84</v>
      </c>
      <c r="N25" s="49" t="n">
        <f>M25/C25</f>
        <v>0.000396450821219558</v>
      </c>
      <c r="O25" s="62" t="n">
        <v>3036</v>
      </c>
      <c r="P25" s="49" t="n">
        <f>O25/C25</f>
        <v>0.0143288653955069</v>
      </c>
      <c r="Q25" s="62" t="n">
        <f>C25-E25</f>
        <v>28067</v>
      </c>
      <c r="R25" s="49" t="n">
        <f>Q25/$C25</f>
        <v>0.132466490466302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207344</v>
      </c>
      <c r="D26" s="49" t="n">
        <f>F26+H26+J26+L26+N26+P26</f>
        <v>0.955995833011806</v>
      </c>
      <c r="E26" s="62" t="n">
        <f>'4-VAPRaceAlone'!E26</f>
        <v>186460</v>
      </c>
      <c r="F26" s="49" t="n">
        <f>E26/C26</f>
        <v>0.899278493710934</v>
      </c>
      <c r="G26" s="62" t="n">
        <v>3726</v>
      </c>
      <c r="H26" s="49" t="n">
        <f>G26/C26</f>
        <v>0.017970136584613</v>
      </c>
      <c r="I26" s="62" t="n">
        <v>575</v>
      </c>
      <c r="J26" s="49" t="n">
        <f>I26/C26</f>
        <v>0.00277316922602053</v>
      </c>
      <c r="K26" s="62" t="n">
        <v>5085</v>
      </c>
      <c r="L26" s="49" t="n">
        <f>K26/C26</f>
        <v>0.024524461764025</v>
      </c>
      <c r="M26" s="62" t="n">
        <v>56</v>
      </c>
      <c r="N26" s="49" t="n">
        <f>M26/C26</f>
        <v>0.00027008256809939</v>
      </c>
      <c r="O26" s="62" t="n">
        <v>2318</v>
      </c>
      <c r="P26" s="49" t="n">
        <f>O26/C26</f>
        <v>0.0111794891581141</v>
      </c>
      <c r="Q26" s="62" t="n">
        <f>C26-E26</f>
        <v>20884</v>
      </c>
      <c r="R26" s="49" t="n">
        <f>Q26/$C26</f>
        <v>0.100721506289066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209310</v>
      </c>
      <c r="D27" s="49" t="n">
        <f>F27+H27+J27+L27+N27+P27</f>
        <v>0.961000429984234</v>
      </c>
      <c r="E27" s="62" t="n">
        <f>'4-VAPRaceAlone'!E27</f>
        <v>191968</v>
      </c>
      <c r="F27" s="49" t="n">
        <f>E27/C27</f>
        <v>0.917146815727868</v>
      </c>
      <c r="G27" s="62" t="n">
        <v>4930</v>
      </c>
      <c r="H27" s="49" t="n">
        <f>G27/C27</f>
        <v>0.023553580813148</v>
      </c>
      <c r="I27" s="62" t="n">
        <v>919</v>
      </c>
      <c r="J27" s="49" t="n">
        <f>I27/C27</f>
        <v>0.00439061678849553</v>
      </c>
      <c r="K27" s="62" t="n">
        <v>1021</v>
      </c>
      <c r="L27" s="49" t="n">
        <f>K27/C27</f>
        <v>0.00487793225359515</v>
      </c>
      <c r="M27" s="62" t="n">
        <v>72</v>
      </c>
      <c r="N27" s="49" t="n">
        <f>M27/C27</f>
        <v>0.000343987387129139</v>
      </c>
      <c r="O27" s="62" t="n">
        <v>2237</v>
      </c>
      <c r="P27" s="49" t="n">
        <f>O27/C27</f>
        <v>0.0106874970139984</v>
      </c>
      <c r="Q27" s="62" t="n">
        <f>C27-E27</f>
        <v>17342</v>
      </c>
      <c r="R27" s="49" t="n">
        <f>Q27/$C27</f>
        <v>0.0828531842721322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211695</v>
      </c>
      <c r="D28" s="49" t="n">
        <f>F28+H28+J28+L28+N28+P28</f>
        <v>0.953655022556036</v>
      </c>
      <c r="E28" s="62" t="n">
        <f>'4-VAPRaceAlone'!E28</f>
        <v>189129</v>
      </c>
      <c r="F28" s="49" t="n">
        <f>E28/C28</f>
        <v>0.89340324523489</v>
      </c>
      <c r="G28" s="62" t="n">
        <v>7556</v>
      </c>
      <c r="H28" s="49" t="n">
        <f>G28/C28</f>
        <v>0.0356928600108647</v>
      </c>
      <c r="I28" s="62" t="n">
        <v>1066</v>
      </c>
      <c r="J28" s="49" t="n">
        <f>I28/C28</f>
        <v>0.00503554642291977</v>
      </c>
      <c r="K28" s="62" t="n">
        <v>870</v>
      </c>
      <c r="L28" s="49" t="n">
        <f>K28/C28</f>
        <v>0.00410968610500957</v>
      </c>
      <c r="M28" s="62" t="n">
        <v>74</v>
      </c>
      <c r="N28" s="49" t="n">
        <f>M28/C28</f>
        <v>0.000349559507782423</v>
      </c>
      <c r="O28" s="62" t="n">
        <v>3189</v>
      </c>
      <c r="P28" s="49" t="n">
        <f>O28/C28</f>
        <v>0.0150641252745695</v>
      </c>
      <c r="Q28" s="62" t="n">
        <f>C28-E28</f>
        <v>22566</v>
      </c>
      <c r="R28" s="49" t="n">
        <f>Q28/$C28</f>
        <v>0.10659675476511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205131</v>
      </c>
      <c r="D29" s="49" t="n">
        <f>F29+H29+J29+L29+N29+P29</f>
        <v>0.956900712227796</v>
      </c>
      <c r="E29" s="62" t="n">
        <f>'4-VAPRaceAlone'!E29</f>
        <v>132237</v>
      </c>
      <c r="F29" s="49" t="n">
        <f>E29/C29</f>
        <v>0.644646591690188</v>
      </c>
      <c r="G29" s="62" t="n">
        <v>56686</v>
      </c>
      <c r="H29" s="49" t="n">
        <f>G29/C29</f>
        <v>0.276340484860894</v>
      </c>
      <c r="I29" s="62" t="n">
        <v>1582</v>
      </c>
      <c r="J29" s="49" t="n">
        <f>I29/C29</f>
        <v>0.00771214492202544</v>
      </c>
      <c r="K29" s="62" t="n">
        <v>2810</v>
      </c>
      <c r="L29" s="49" t="n">
        <f>K29/C29</f>
        <v>0.0136985633570743</v>
      </c>
      <c r="M29" s="62" t="n">
        <v>97</v>
      </c>
      <c r="N29" s="49" t="n">
        <f>M29/C29</f>
        <v>0.000472868557165909</v>
      </c>
      <c r="O29" s="62" t="n">
        <v>2878</v>
      </c>
      <c r="P29" s="49" t="n">
        <f>O29/C29</f>
        <v>0.0140300588404483</v>
      </c>
      <c r="Q29" s="62" t="n">
        <f>C29-E29</f>
        <v>72894</v>
      </c>
      <c r="R29" s="49" t="n">
        <f>Q29/$C29</f>
        <v>0.355353408309812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</f>
        <v>0.954688532413186</v>
      </c>
      <c r="E30" s="62" t="n">
        <f>'4-VAPRaceAlone'!E30</f>
        <v>181232</v>
      </c>
      <c r="F30" s="49" t="n">
        <f>E30/C30</f>
        <v>0.8315835841715</v>
      </c>
      <c r="G30" s="62" t="n">
        <v>10625</v>
      </c>
      <c r="H30" s="49" t="n">
        <f>G30/C30</f>
        <v>0.048752844871889</v>
      </c>
      <c r="I30" s="62" t="n">
        <v>999</v>
      </c>
      <c r="J30" s="49" t="n">
        <f>I30/C30</f>
        <v>0.00458391454371926</v>
      </c>
      <c r="K30" s="62" t="n">
        <v>11340</v>
      </c>
      <c r="L30" s="49" t="n">
        <f>K30/C30</f>
        <v>0.0520336245503267</v>
      </c>
      <c r="M30" s="62" t="n">
        <v>136</v>
      </c>
      <c r="N30" s="49" t="n">
        <f>M30/C30</f>
        <v>0.000624036414360179</v>
      </c>
      <c r="O30" s="62" t="n">
        <v>3729</v>
      </c>
      <c r="P30" s="49" t="n">
        <f>O30/C30</f>
        <v>0.0171105278613905</v>
      </c>
      <c r="Q30" s="62" t="n">
        <f>C30-E30</f>
        <v>36704</v>
      </c>
      <c r="R30" s="49" t="n">
        <f>Q30/$C30</f>
        <v>0.1684164158285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200559</v>
      </c>
      <c r="D31" s="49" t="n">
        <f>F31+H31+J31+L31+N31+P31</f>
        <v>0.942520654769919</v>
      </c>
      <c r="E31" s="62" t="n">
        <f>'4-VAPRaceAlone'!E31</f>
        <v>127271</v>
      </c>
      <c r="F31" s="49" t="n">
        <f>E31/C31</f>
        <v>0.634581345140333</v>
      </c>
      <c r="G31" s="62" t="n">
        <v>31372</v>
      </c>
      <c r="H31" s="49" t="n">
        <f>G31/C31</f>
        <v>0.156422798278811</v>
      </c>
      <c r="I31" s="62" t="n">
        <v>2226</v>
      </c>
      <c r="J31" s="49" t="n">
        <f>I31/C31</f>
        <v>0.0110989783554964</v>
      </c>
      <c r="K31" s="62" t="n">
        <v>10140</v>
      </c>
      <c r="L31" s="49" t="n">
        <f>K31/C31</f>
        <v>0.0505586884657383</v>
      </c>
      <c r="M31" s="62" t="n">
        <v>143</v>
      </c>
      <c r="N31" s="49" t="n">
        <f>M31/C31</f>
        <v>0.000713007145029642</v>
      </c>
      <c r="O31" s="62" t="n">
        <v>17879</v>
      </c>
      <c r="P31" s="49" t="n">
        <f>O31/C31</f>
        <v>0.0891458373845103</v>
      </c>
      <c r="Q31" s="62" t="n">
        <f>C31-E31</f>
        <v>73288</v>
      </c>
      <c r="R31" s="49" t="n">
        <f>Q31/$C31</f>
        <v>0.365418654859667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205103</v>
      </c>
      <c r="D32" s="49" t="n">
        <f>F32+H32+J32+L32+N32+P32</f>
        <v>0.953164995148779</v>
      </c>
      <c r="E32" s="62" t="n">
        <f>'4-VAPRaceAlone'!E32</f>
        <v>171143</v>
      </c>
      <c r="F32" s="49" t="n">
        <f>E32/C32</f>
        <v>0.834424654929474</v>
      </c>
      <c r="G32" s="62" t="n">
        <v>12149</v>
      </c>
      <c r="H32" s="49" t="n">
        <f>G32/C32</f>
        <v>0.0592336533351536</v>
      </c>
      <c r="I32" s="62" t="n">
        <v>1118</v>
      </c>
      <c r="J32" s="49" t="n">
        <f>I32/C32</f>
        <v>0.00545091978176819</v>
      </c>
      <c r="K32" s="62" t="n">
        <v>4529</v>
      </c>
      <c r="L32" s="49" t="n">
        <f>K32/C32</f>
        <v>0.0220815882751593</v>
      </c>
      <c r="M32" s="62" t="n">
        <v>119</v>
      </c>
      <c r="N32" s="49" t="n">
        <f>M32/C32</f>
        <v>0.000580196291619333</v>
      </c>
      <c r="O32" s="62" t="n">
        <v>6439</v>
      </c>
      <c r="P32" s="49" t="n">
        <f>O32/C32</f>
        <v>0.0313939825356041</v>
      </c>
      <c r="Q32" s="62" t="n">
        <f>C32-E32</f>
        <v>33960</v>
      </c>
      <c r="R32" s="49" t="n">
        <f>Q32/$C32</f>
        <v>0.165575345070526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200545</v>
      </c>
      <c r="D33" s="49" t="n">
        <f>F33+H33+J33+L33+N33+P33</f>
        <v>0.955640878605799</v>
      </c>
      <c r="E33" s="62" t="n">
        <f>'4-VAPRaceAlone'!E33</f>
        <v>175454</v>
      </c>
      <c r="F33" s="49" t="n">
        <f>E33/C33</f>
        <v>0.874885935824877</v>
      </c>
      <c r="G33" s="62" t="n">
        <v>3205</v>
      </c>
      <c r="H33" s="49" t="n">
        <f>G33/C33</f>
        <v>0.0159814505472587</v>
      </c>
      <c r="I33" s="62" t="n">
        <v>1049</v>
      </c>
      <c r="J33" s="49" t="n">
        <f>I33/C33</f>
        <v>0.00523074621655987</v>
      </c>
      <c r="K33" s="62" t="n">
        <v>5367</v>
      </c>
      <c r="L33" s="49" t="n">
        <f>K33/C33</f>
        <v>0.0267620733501209</v>
      </c>
      <c r="M33" s="62" t="n">
        <v>121</v>
      </c>
      <c r="N33" s="49" t="n">
        <f>M33/C33</f>
        <v>0.000603355855294323</v>
      </c>
      <c r="O33" s="62" t="n">
        <v>6453</v>
      </c>
      <c r="P33" s="49" t="n">
        <f>O33/C33</f>
        <v>0.0321773168116882</v>
      </c>
      <c r="Q33" s="62" t="n">
        <f>C33-E33</f>
        <v>25091</v>
      </c>
      <c r="R33" s="49" t="n">
        <f>Q33/$C33</f>
        <v>0.125114064175123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205650</v>
      </c>
      <c r="D34" s="49" t="n">
        <f>F34+H34+J34+L34+N34+P34</f>
        <v>0.951363967906638</v>
      </c>
      <c r="E34" s="62" t="n">
        <f>'4-VAPRaceAlone'!E34</f>
        <v>168883</v>
      </c>
      <c r="F34" s="49" t="n">
        <f>E34/C34</f>
        <v>0.8212156576708</v>
      </c>
      <c r="G34" s="62" t="n">
        <v>19283</v>
      </c>
      <c r="H34" s="49" t="n">
        <f>G34/C34</f>
        <v>0.0937661074641381</v>
      </c>
      <c r="I34" s="62" t="n">
        <v>2198</v>
      </c>
      <c r="J34" s="49" t="n">
        <f>I34/C34</f>
        <v>0.0106880622416727</v>
      </c>
      <c r="K34" s="62" t="n">
        <v>1220</v>
      </c>
      <c r="L34" s="49" t="n">
        <f>K34/C34</f>
        <v>0.00593240943350353</v>
      </c>
      <c r="M34" s="62" t="n">
        <v>90</v>
      </c>
      <c r="N34" s="49" t="n">
        <f>M34/C34</f>
        <v>0.000437636761487965</v>
      </c>
      <c r="O34" s="62" t="n">
        <v>3974</v>
      </c>
      <c r="P34" s="49" t="n">
        <f>O34/C34</f>
        <v>0.0193240943350353</v>
      </c>
      <c r="Q34" s="62" t="n">
        <f>C34-E34</f>
        <v>36767</v>
      </c>
      <c r="R34" s="49" t="n">
        <f>Q34/$C34</f>
        <v>0.1787843423292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206373</v>
      </c>
      <c r="D35" s="49" t="n">
        <f>F35+H35+J35+L35+N35+P35</f>
        <v>0.960111061039962</v>
      </c>
      <c r="E35" s="62" t="n">
        <f>'4-VAPRaceAlone'!E35</f>
        <v>186958</v>
      </c>
      <c r="F35" s="49" t="n">
        <f>E35/C35</f>
        <v>0.905922770905109</v>
      </c>
      <c r="G35" s="62" t="n">
        <v>5975</v>
      </c>
      <c r="H35" s="49" t="n">
        <f>G35/C35</f>
        <v>0.0289524307927878</v>
      </c>
      <c r="I35" s="62" t="n">
        <v>1036</v>
      </c>
      <c r="J35" s="49" t="n">
        <f>I35/C35</f>
        <v>0.00502003653578714</v>
      </c>
      <c r="K35" s="62" t="n">
        <v>894</v>
      </c>
      <c r="L35" s="49" t="n">
        <f>K35/C35</f>
        <v>0.0043319620299167</v>
      </c>
      <c r="M35" s="62" t="n">
        <v>105</v>
      </c>
      <c r="N35" s="49" t="n">
        <f>M35/C35</f>
        <v>0.000508787486735183</v>
      </c>
      <c r="O35" s="62" t="n">
        <v>3173</v>
      </c>
      <c r="P35" s="49" t="n">
        <f>O35/C35</f>
        <v>0.0153750732896261</v>
      </c>
      <c r="Q35" s="62" t="n">
        <f>C35-E35</f>
        <v>19415</v>
      </c>
      <c r="R35" s="49" t="n">
        <f>Q35/$C35</f>
        <v>0.0940772290948913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211953</v>
      </c>
      <c r="D36" s="49" t="n">
        <f>F36+H36+J36+L36+N36+P36</f>
        <v>0.95810391926512</v>
      </c>
      <c r="E36" s="62" t="n">
        <f>'4-VAPRaceAlone'!E36</f>
        <v>192150</v>
      </c>
      <c r="F36" s="49" t="n">
        <f>E36/C36</f>
        <v>0.906568909144952</v>
      </c>
      <c r="G36" s="62" t="n">
        <v>3620</v>
      </c>
      <c r="H36" s="49" t="n">
        <f>G36/C36</f>
        <v>0.0170792581374173</v>
      </c>
      <c r="I36" s="62" t="n">
        <v>2551</v>
      </c>
      <c r="J36" s="49" t="n">
        <f>I36/C36</f>
        <v>0.0120356871570584</v>
      </c>
      <c r="K36" s="62" t="n">
        <v>2816</v>
      </c>
      <c r="L36" s="49" t="n">
        <f>K36/C36</f>
        <v>0.0132859643411511</v>
      </c>
      <c r="M36" s="62" t="n">
        <v>117</v>
      </c>
      <c r="N36" s="49" t="n">
        <f>M36/C36</f>
        <v>0.000552009171844701</v>
      </c>
      <c r="O36" s="62" t="n">
        <v>1819</v>
      </c>
      <c r="P36" s="49" t="n">
        <f>O36/C36</f>
        <v>0.00858209131269668</v>
      </c>
      <c r="Q36" s="62" t="n">
        <f>C36-E36</f>
        <v>19803</v>
      </c>
      <c r="R36" s="49" t="n">
        <f>Q36/$C36</f>
        <v>0.0934310908550481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207468</v>
      </c>
      <c r="D37" s="49" t="n">
        <f>F37+H37+J37+L37+N37+P37</f>
        <v>0.953872404418994</v>
      </c>
      <c r="E37" s="62" t="n">
        <f>'4-VAPRaceAlone'!E37</f>
        <v>165057</v>
      </c>
      <c r="F37" s="49" t="n">
        <f>E37/C37</f>
        <v>0.7955781132512</v>
      </c>
      <c r="G37" s="62" t="n">
        <v>24241</v>
      </c>
      <c r="H37" s="49" t="n">
        <f>G37/C37</f>
        <v>0.116842115410569</v>
      </c>
      <c r="I37" s="62" t="n">
        <v>1181</v>
      </c>
      <c r="J37" s="49" t="n">
        <f>I37/C37</f>
        <v>0.00569244413596314</v>
      </c>
      <c r="K37" s="62" t="n">
        <v>2363</v>
      </c>
      <c r="L37" s="49" t="n">
        <f>K37/C37</f>
        <v>0.0113897082923632</v>
      </c>
      <c r="M37" s="62" t="n">
        <v>78</v>
      </c>
      <c r="N37" s="49" t="n">
        <f>M37/C37</f>
        <v>0.000375961594077159</v>
      </c>
      <c r="O37" s="62" t="n">
        <v>4978</v>
      </c>
      <c r="P37" s="49" t="n">
        <f>O37/C37</f>
        <v>0.0239940617348218</v>
      </c>
      <c r="Q37" s="62" t="n">
        <f>C37-E37</f>
        <v>42411</v>
      </c>
      <c r="R37" s="49" t="n">
        <f>Q37/$C37</f>
        <v>0.2044218867488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209418</v>
      </c>
      <c r="D38" s="49" t="n">
        <f>F38+H38+J38+L38+N38+P38</f>
        <v>0.961717712899559</v>
      </c>
      <c r="E38" s="62" t="n">
        <f>'4-VAPRaceAlone'!E38</f>
        <v>195291</v>
      </c>
      <c r="F38" s="49" t="n">
        <f>E38/C38</f>
        <v>0.932541615333925</v>
      </c>
      <c r="G38" s="62" t="n">
        <v>916</v>
      </c>
      <c r="H38" s="49" t="n">
        <f>G38/C38</f>
        <v>0.00437402706548625</v>
      </c>
      <c r="I38" s="62" t="n">
        <v>1985</v>
      </c>
      <c r="J38" s="49" t="n">
        <f>I38/C38</f>
        <v>0.00947865035479281</v>
      </c>
      <c r="K38" s="62" t="n">
        <v>1272</v>
      </c>
      <c r="L38" s="49" t="n">
        <f>K38/C38</f>
        <v>0.00607397644901584</v>
      </c>
      <c r="M38" s="62" t="n">
        <v>114</v>
      </c>
      <c r="N38" s="49" t="n">
        <f>M38/C38</f>
        <v>0.000544365813826892</v>
      </c>
      <c r="O38" s="62" t="n">
        <v>1823</v>
      </c>
      <c r="P38" s="49" t="n">
        <f>O38/C38</f>
        <v>0.00870507788251249</v>
      </c>
      <c r="Q38" s="62" t="n">
        <f>C38-E38</f>
        <v>14127</v>
      </c>
      <c r="R38" s="49" t="n">
        <f>Q38/$C38</f>
        <v>0.0674583846660746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216777</v>
      </c>
      <c r="D39" s="49" t="n">
        <f>F39+H39+J39+L39+N39+P39</f>
        <v>0.958279706795463</v>
      </c>
      <c r="E39" s="62" t="n">
        <f>'4-VAPRaceAlone'!E39</f>
        <v>197506</v>
      </c>
      <c r="F39" s="49" t="n">
        <f>E39/C39</f>
        <v>0.911102192575781</v>
      </c>
      <c r="G39" s="62" t="n">
        <v>1608</v>
      </c>
      <c r="H39" s="49" t="n">
        <f>G39/C39</f>
        <v>0.00741776110934278</v>
      </c>
      <c r="I39" s="62" t="n">
        <v>6342</v>
      </c>
      <c r="J39" s="49" t="n">
        <f>I39/C39</f>
        <v>0.0292558712409527</v>
      </c>
      <c r="K39" s="62" t="n">
        <v>991</v>
      </c>
      <c r="L39" s="49" t="n">
        <f>K39/C39</f>
        <v>0.00457151819611859</v>
      </c>
      <c r="M39" s="62" t="n">
        <v>144</v>
      </c>
      <c r="N39" s="49" t="n">
        <f>M39/C39</f>
        <v>0.000664277114269503</v>
      </c>
      <c r="O39" s="62" t="n">
        <v>1142</v>
      </c>
      <c r="P39" s="49" t="n">
        <f>O39/C39</f>
        <v>0.00526808655899842</v>
      </c>
      <c r="Q39" s="62" t="n">
        <f>C39-E39</f>
        <v>19271</v>
      </c>
      <c r="R39" s="49" t="n">
        <f>Q39/$C39</f>
        <v>0.0888978074242194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0.960368714467075</v>
      </c>
      <c r="E40" s="62" t="n">
        <f>'4-VAPRaceAlone'!E40</f>
        <v>195824</v>
      </c>
      <c r="F40" s="49" t="n">
        <f>E40/C40</f>
        <v>0.90073779691266</v>
      </c>
      <c r="G40" s="62" t="n">
        <v>4284</v>
      </c>
      <c r="H40" s="49" t="n">
        <f>G40/C40</f>
        <v>0.0197052492134459</v>
      </c>
      <c r="I40" s="62" t="n">
        <v>5804</v>
      </c>
      <c r="J40" s="49" t="n">
        <f>I40/C40</f>
        <v>0.0266968409044912</v>
      </c>
      <c r="K40" s="62" t="n">
        <v>1648</v>
      </c>
      <c r="L40" s="49" t="n">
        <f>K40/C40</f>
        <v>0.00758035730713326</v>
      </c>
      <c r="M40" s="62" t="n">
        <v>103</v>
      </c>
      <c r="N40" s="49" t="n">
        <f>M40/C40</f>
        <v>0.000473772331695829</v>
      </c>
      <c r="O40" s="62" t="n">
        <v>1125</v>
      </c>
      <c r="P40" s="49" t="n">
        <f>O40/C40</f>
        <v>0.00517469779764862</v>
      </c>
      <c r="Q40" s="62" t="n">
        <f>C40-E40</f>
        <v>21580</v>
      </c>
      <c r="R40" s="49" t="n">
        <f>Q40/$C40</f>
        <v>0.0992622030873397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0.973719325571821</v>
      </c>
      <c r="E3" s="62" t="n">
        <f>'4A-VAPNHRaceAlone'!E3</f>
        <v>86453</v>
      </c>
      <c r="F3" s="49" t="n">
        <f>E3/C3</f>
        <v>0.428849215994603</v>
      </c>
      <c r="G3" s="62" t="n">
        <v>71506</v>
      </c>
      <c r="H3" s="49" t="n">
        <f>G3/C3</f>
        <v>0.354704776455532</v>
      </c>
      <c r="I3" s="62" t="n">
        <v>1210</v>
      </c>
      <c r="J3" s="49" t="n">
        <f>I3/C3</f>
        <v>0.0060021925364472</v>
      </c>
      <c r="K3" s="62" t="n">
        <v>2010</v>
      </c>
      <c r="L3" s="49" t="n">
        <f>K3/C3</f>
        <v>0.00997058429608171</v>
      </c>
      <c r="M3" s="62" t="n">
        <v>113</v>
      </c>
      <c r="N3" s="49" t="n">
        <f>M3/C3</f>
        <v>0.000560535336048375</v>
      </c>
      <c r="O3" s="62" t="n">
        <v>1071</v>
      </c>
      <c r="P3" s="49" t="n">
        <f>O3/C3</f>
        <v>0.0053126844682107</v>
      </c>
      <c r="Q3" s="62" t="n">
        <f>'4A-VAPNHRaceAlone'!Q3</f>
        <v>33932</v>
      </c>
      <c r="R3" s="49" t="n">
        <f>Q3/C3</f>
        <v>0.168319336484898</v>
      </c>
      <c r="S3" s="62" t="n">
        <f>C3-E3</f>
        <v>115140</v>
      </c>
      <c r="T3" s="49" t="n">
        <f>S3/$C3</f>
        <v>0.571150784005397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0.972822916777143</v>
      </c>
      <c r="E4" s="62" t="n">
        <f>'4A-VAPNHRaceAlone'!E4</f>
        <v>116637</v>
      </c>
      <c r="F4" s="49" t="n">
        <f>E4/C4</f>
        <v>0.618507991388179</v>
      </c>
      <c r="G4" s="62" t="n">
        <v>46659</v>
      </c>
      <c r="H4" s="49" t="n">
        <f>G4/C4</f>
        <v>0.247425468506401</v>
      </c>
      <c r="I4" s="62" t="n">
        <v>714</v>
      </c>
      <c r="J4" s="49" t="n">
        <f>I4/C4</f>
        <v>0.00378623169192589</v>
      </c>
      <c r="K4" s="62" t="n">
        <v>3567</v>
      </c>
      <c r="L4" s="49" t="n">
        <f>K4/C4</f>
        <v>0.0189152499231087</v>
      </c>
      <c r="M4" s="62" t="n">
        <v>62</v>
      </c>
      <c r="N4" s="49" t="n">
        <f>M4/C4</f>
        <v>0.000328776421427738</v>
      </c>
      <c r="O4" s="62" t="n">
        <v>956</v>
      </c>
      <c r="P4" s="49" t="n">
        <f>O4/C4</f>
        <v>0.00506952030459545</v>
      </c>
      <c r="Q4" s="62" t="n">
        <f>'4A-VAPNHRaceAlone'!Q4</f>
        <v>14858</v>
      </c>
      <c r="R4" s="49" t="n">
        <f>Q4/C4</f>
        <v>0.0787896785415054</v>
      </c>
      <c r="S4" s="62" t="n">
        <f>C4-E4</f>
        <v>71941</v>
      </c>
      <c r="T4" s="49" t="n">
        <f>S4/$C4</f>
        <v>0.381492008611821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0.975144921408909</v>
      </c>
      <c r="E5" s="62" t="n">
        <f>'4A-VAPNHRaceAlone'!E5</f>
        <v>89311</v>
      </c>
      <c r="F5" s="49" t="n">
        <f>E5/C5</f>
        <v>0.419548653193908</v>
      </c>
      <c r="G5" s="62" t="n">
        <v>90624</v>
      </c>
      <c r="H5" s="49" t="n">
        <f>G5/C5</f>
        <v>0.425716621099806</v>
      </c>
      <c r="I5" s="62" t="n">
        <v>1244</v>
      </c>
      <c r="J5" s="49" t="n">
        <f>I5/C5</f>
        <v>0.00584383250185556</v>
      </c>
      <c r="K5" s="62" t="n">
        <v>20422</v>
      </c>
      <c r="L5" s="49" t="n">
        <f>K5/C5</f>
        <v>0.0959346843672783</v>
      </c>
      <c r="M5" s="62" t="n">
        <v>102</v>
      </c>
      <c r="N5" s="49" t="n">
        <f>M5/C5</f>
        <v>0.000479156684235745</v>
      </c>
      <c r="O5" s="62" t="n">
        <v>1224</v>
      </c>
      <c r="P5" s="49" t="n">
        <f>O5/C5</f>
        <v>0.00574988021082894</v>
      </c>
      <c r="Q5" s="62" t="n">
        <f>'4A-VAPNHRaceAlone'!Q5</f>
        <v>4656</v>
      </c>
      <c r="R5" s="49" t="n">
        <f>Q5/C5</f>
        <v>0.0218720933509964</v>
      </c>
      <c r="S5" s="62" t="n">
        <f>C5-E5</f>
        <v>123563</v>
      </c>
      <c r="T5" s="49" t="n">
        <f>S5/$C5</f>
        <v>0.580451346806092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0.964222674497129</v>
      </c>
      <c r="E6" s="62" t="n">
        <f>'4A-VAPNHRaceAlone'!E6</f>
        <v>160406</v>
      </c>
      <c r="F6" s="49" t="n">
        <f>E6/C6</f>
        <v>0.747057755091586</v>
      </c>
      <c r="G6" s="62" t="n">
        <v>29158</v>
      </c>
      <c r="H6" s="49" t="n">
        <f>G6/C6</f>
        <v>0.13579735186315</v>
      </c>
      <c r="I6" s="62" t="n">
        <v>1045</v>
      </c>
      <c r="J6" s="49" t="n">
        <f>I6/C6</f>
        <v>0.00486687127707634</v>
      </c>
      <c r="K6" s="62" t="n">
        <v>4717</v>
      </c>
      <c r="L6" s="49" t="n">
        <f>K6/C6</f>
        <v>0.0219684514966211</v>
      </c>
      <c r="M6" s="62" t="n">
        <v>84</v>
      </c>
      <c r="N6" s="49" t="n">
        <f>M6/C6</f>
        <v>0.000391212619401352</v>
      </c>
      <c r="O6" s="62" t="n">
        <v>923</v>
      </c>
      <c r="P6" s="49" t="n">
        <f>O6/C6</f>
        <v>0.00429868152032676</v>
      </c>
      <c r="Q6" s="62" t="n">
        <f>'4A-VAPNHRaceAlone'!Q6</f>
        <v>10702</v>
      </c>
      <c r="R6" s="49" t="n">
        <f>Q6/C6</f>
        <v>0.0498423506289674</v>
      </c>
      <c r="S6" s="62" t="n">
        <f>C6-E6</f>
        <v>54311</v>
      </c>
      <c r="T6" s="49" t="n">
        <f>S6/$C6</f>
        <v>0.252942244908414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0.970050655004802</v>
      </c>
      <c r="E7" s="62" t="n">
        <f>'4A-VAPNHRaceAlone'!E7</f>
        <v>133513</v>
      </c>
      <c r="F7" s="49" t="n">
        <f>E7/C7</f>
        <v>0.650924124750747</v>
      </c>
      <c r="G7" s="62" t="n">
        <v>38069</v>
      </c>
      <c r="H7" s="49" t="n">
        <f>G7/C7</f>
        <v>0.18560013260983</v>
      </c>
      <c r="I7" s="62" t="n">
        <v>956</v>
      </c>
      <c r="J7" s="49" t="n">
        <f>I7/C7</f>
        <v>0.00466084548517159</v>
      </c>
      <c r="K7" s="62" t="n">
        <v>18396</v>
      </c>
      <c r="L7" s="49" t="n">
        <f>K7/C7</f>
        <v>0.0896871480598499</v>
      </c>
      <c r="M7" s="62" t="n">
        <v>77</v>
      </c>
      <c r="N7" s="49" t="n">
        <f>M7/C7</f>
        <v>0.000375402826734532</v>
      </c>
      <c r="O7" s="62" t="n">
        <v>944</v>
      </c>
      <c r="P7" s="49" t="n">
        <f>O7/C7</f>
        <v>0.00460234114853764</v>
      </c>
      <c r="Q7" s="62" t="n">
        <f>'4A-VAPNHRaceAlone'!Q7</f>
        <v>7015</v>
      </c>
      <c r="R7" s="49" t="n">
        <f>Q7/C7</f>
        <v>0.0342006601239317</v>
      </c>
      <c r="S7" s="62" t="n">
        <f>C7-E7</f>
        <v>71600</v>
      </c>
      <c r="T7" s="49" t="n">
        <f>S7/$C7</f>
        <v>0.349075875249253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0.978989942200467</v>
      </c>
      <c r="E8" s="62" t="n">
        <f>'4A-VAPNHRaceAlone'!E8</f>
        <v>100696</v>
      </c>
      <c r="F8" s="49" t="n">
        <f>E8/C8</f>
        <v>0.489502262883366</v>
      </c>
      <c r="G8" s="62" t="n">
        <v>81467</v>
      </c>
      <c r="H8" s="49" t="n">
        <f>G8/C8</f>
        <v>0.396026464311583</v>
      </c>
      <c r="I8" s="62" t="n">
        <v>1074</v>
      </c>
      <c r="J8" s="49" t="n">
        <f>I8/C8</f>
        <v>0.00522091672297544</v>
      </c>
      <c r="K8" s="62" t="n">
        <v>11591</v>
      </c>
      <c r="L8" s="49" t="n">
        <f>K8/C8</f>
        <v>0.0563460388603429</v>
      </c>
      <c r="M8" s="62" t="n">
        <v>61</v>
      </c>
      <c r="N8" s="49" t="n">
        <f>M8/C8</f>
        <v>0.000296532514060988</v>
      </c>
      <c r="O8" s="62" t="n">
        <v>1144</v>
      </c>
      <c r="P8" s="49" t="n">
        <f>O8/C8</f>
        <v>0.00556119993583231</v>
      </c>
      <c r="Q8" s="62" t="n">
        <f>'4A-VAPNHRaceAlone'!Q8</f>
        <v>5356</v>
      </c>
      <c r="R8" s="49" t="n">
        <f>Q8/C8</f>
        <v>0.0260365269723058</v>
      </c>
      <c r="S8" s="62" t="n">
        <f>C8-E8</f>
        <v>105015</v>
      </c>
      <c r="T8" s="49" t="n">
        <f>S8/$C8</f>
        <v>0.510497737116634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0.981448007307341</v>
      </c>
      <c r="E9" s="62" t="n">
        <f>'4A-VAPNHRaceAlone'!E9</f>
        <v>84324</v>
      </c>
      <c r="F9" s="49" t="n">
        <f>E9/C9</f>
        <v>0.405384356521321</v>
      </c>
      <c r="G9" s="62" t="n">
        <v>94299</v>
      </c>
      <c r="H9" s="49" t="n">
        <f>G9/C9</f>
        <v>0.453338781789337</v>
      </c>
      <c r="I9" s="62" t="n">
        <v>1138</v>
      </c>
      <c r="J9" s="49" t="n">
        <f>I9/C9</f>
        <v>0.00547089082255661</v>
      </c>
      <c r="K9" s="62" t="n">
        <v>10045</v>
      </c>
      <c r="L9" s="49" t="n">
        <f>K9/C9</f>
        <v>0.0482909475505985</v>
      </c>
      <c r="M9" s="62" t="n">
        <v>114</v>
      </c>
      <c r="N9" s="49" t="n">
        <f>M9/C9</f>
        <v>0.000548050574491611</v>
      </c>
      <c r="O9" s="62" t="n">
        <v>1328</v>
      </c>
      <c r="P9" s="49" t="n">
        <f>O9/C9</f>
        <v>0.00638430844670929</v>
      </c>
      <c r="Q9" s="62" t="n">
        <f>'4A-VAPNHRaceAlone'!Q9</f>
        <v>12903</v>
      </c>
      <c r="R9" s="49" t="n">
        <f>Q9/C9</f>
        <v>0.0620306716023268</v>
      </c>
      <c r="S9" s="62" t="n">
        <f>C9-E9</f>
        <v>123686</v>
      </c>
      <c r="T9" s="49" t="n">
        <f>S9/$C9</f>
        <v>0.594615643478679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0.979580693947169</v>
      </c>
      <c r="E10" s="62" t="n">
        <f>'4A-VAPNHRaceAlone'!E10</f>
        <v>107704</v>
      </c>
      <c r="F10" s="49" t="n">
        <f>E10/C10</f>
        <v>0.520407226482284</v>
      </c>
      <c r="G10" s="62" t="n">
        <v>84222</v>
      </c>
      <c r="H10" s="49" t="n">
        <f>G10/C10</f>
        <v>0.406946236247409</v>
      </c>
      <c r="I10" s="62" t="n">
        <v>899</v>
      </c>
      <c r="J10" s="49" t="n">
        <f>I10/C10</f>
        <v>0.00434381356874</v>
      </c>
      <c r="K10" s="62" t="n">
        <v>4032</v>
      </c>
      <c r="L10" s="49" t="n">
        <f>K10/C10</f>
        <v>0.0194819313783756</v>
      </c>
      <c r="M10" s="62" t="n">
        <v>110</v>
      </c>
      <c r="N10" s="49" t="n">
        <f>M10/C10</f>
        <v>0.000531501104072748</v>
      </c>
      <c r="O10" s="62" t="n">
        <v>1054</v>
      </c>
      <c r="P10" s="49" t="n">
        <f>O10/C10</f>
        <v>0.00509274694266069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99257</v>
      </c>
      <c r="T10" s="49" t="n">
        <f>S10/$C10</f>
        <v>0.479592773517716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0.975286571126808</v>
      </c>
      <c r="E11" s="62" t="n">
        <f>'4A-VAPNHRaceAlone'!E11</f>
        <v>150997</v>
      </c>
      <c r="F11" s="49" t="n">
        <f>E11/C11</f>
        <v>0.731553346317452</v>
      </c>
      <c r="G11" s="62" t="n">
        <v>8989</v>
      </c>
      <c r="H11" s="49" t="n">
        <f>G11/C11</f>
        <v>0.0435500905981415</v>
      </c>
      <c r="I11" s="62" t="n">
        <v>363</v>
      </c>
      <c r="J11" s="49" t="n">
        <f>I11/C11</f>
        <v>0.00175866980611029</v>
      </c>
      <c r="K11" s="62" t="n">
        <v>33639</v>
      </c>
      <c r="L11" s="49" t="n">
        <f>K11/C11</f>
        <v>0.162974913519956</v>
      </c>
      <c r="M11" s="62" t="n">
        <v>64</v>
      </c>
      <c r="N11" s="49" t="n">
        <f>M11/C11</f>
        <v>0.000310068505760491</v>
      </c>
      <c r="O11" s="62" t="n">
        <v>697</v>
      </c>
      <c r="P11" s="49" t="n">
        <f>O11/C11</f>
        <v>0.00337683982054785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55409</v>
      </c>
      <c r="T11" s="49" t="n">
        <f>S11/$C11</f>
        <v>0.268446653682548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0.978591870122725</v>
      </c>
      <c r="E12" s="62" t="n">
        <f>'4A-VAPNHRaceAlone'!E12</f>
        <v>103894</v>
      </c>
      <c r="F12" s="49" t="n">
        <f>E12/C12</f>
        <v>0.501392300601802</v>
      </c>
      <c r="G12" s="62" t="n">
        <v>84593</v>
      </c>
      <c r="H12" s="49" t="n">
        <f>G12/C12</f>
        <v>0.408245701241729</v>
      </c>
      <c r="I12" s="62" t="n">
        <v>992</v>
      </c>
      <c r="J12" s="49" t="n">
        <f>I12/C12</f>
        <v>0.00478739063080628</v>
      </c>
      <c r="K12" s="62" t="n">
        <v>8383</v>
      </c>
      <c r="L12" s="49" t="n">
        <f>K12/C12</f>
        <v>0.0404563464294849</v>
      </c>
      <c r="M12" s="62" t="n">
        <v>73</v>
      </c>
      <c r="N12" s="49" t="n">
        <f>M12/C12</f>
        <v>0.000352297899242801</v>
      </c>
      <c r="O12" s="62" t="n">
        <v>895</v>
      </c>
      <c r="P12" s="49" t="n">
        <f>O12/C12</f>
        <v>0.00431926876468913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103317</v>
      </c>
      <c r="T12" s="49" t="n">
        <f>S12/$C12</f>
        <v>0.498607699398198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0.969988705426773</v>
      </c>
      <c r="E13" s="62" t="n">
        <f>'4A-VAPNHRaceAlone'!E13</f>
        <v>147356</v>
      </c>
      <c r="F13" s="49" t="n">
        <f>E13/C13</f>
        <v>0.720486204485559</v>
      </c>
      <c r="G13" s="62" t="n">
        <v>39721</v>
      </c>
      <c r="H13" s="49" t="n">
        <f>G13/C13</f>
        <v>0.194212875813478</v>
      </c>
      <c r="I13" s="62" t="n">
        <v>721</v>
      </c>
      <c r="J13" s="49" t="n">
        <f>I13/C13</f>
        <v>0.00352527588584169</v>
      </c>
      <c r="K13" s="62" t="n">
        <v>4940</v>
      </c>
      <c r="L13" s="49" t="n">
        <f>K13/C13</f>
        <v>0.0241537626575006</v>
      </c>
      <c r="M13" s="62" t="n">
        <v>79</v>
      </c>
      <c r="N13" s="49" t="n">
        <f>M13/C13</f>
        <v>0.000386264625494443</v>
      </c>
      <c r="O13" s="62" t="n">
        <v>706</v>
      </c>
      <c r="P13" s="49" t="n">
        <f>O13/C13</f>
        <v>0.00345193450125414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57167</v>
      </c>
      <c r="T13" s="49" t="n">
        <f>S13/$C13</f>
        <v>0.279513795514441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213951</v>
      </c>
      <c r="D14" s="49" t="n">
        <f>F14+H14+J14+L14+N14+P14+R14</f>
        <v>0.971236404597315</v>
      </c>
      <c r="E14" s="62" t="n">
        <f>'4A-VAPNHRaceAlone'!E14</f>
        <v>174120</v>
      </c>
      <c r="F14" s="49" t="n">
        <f>E14/C14</f>
        <v>0.813831204341181</v>
      </c>
      <c r="G14" s="62" t="n">
        <v>24330</v>
      </c>
      <c r="H14" s="49" t="n">
        <f>G14/C14</f>
        <v>0.11371762693327</v>
      </c>
      <c r="I14" s="62" t="n">
        <v>752</v>
      </c>
      <c r="J14" s="49" t="n">
        <f>I14/C14</f>
        <v>0.003514823487621</v>
      </c>
      <c r="K14" s="62" t="n">
        <v>2821</v>
      </c>
      <c r="L14" s="49" t="n">
        <f>K14/C14</f>
        <v>0.0131852620459825</v>
      </c>
      <c r="M14" s="62" t="n">
        <v>58</v>
      </c>
      <c r="N14" s="49" t="n">
        <f>M14/C14</f>
        <v>0.000271090109417577</v>
      </c>
      <c r="O14" s="62" t="n">
        <v>750</v>
      </c>
      <c r="P14" s="49" t="n">
        <f>O14/C14</f>
        <v>0.00350547555281349</v>
      </c>
      <c r="Q14" s="62" t="n">
        <f>'4A-VAPNHRaceAlone'!Q14</f>
        <v>4966</v>
      </c>
      <c r="R14" s="49" t="n">
        <f>Q14/C14</f>
        <v>0.0232109221270291</v>
      </c>
      <c r="S14" s="62" t="n">
        <f>C14-E14</f>
        <v>39831</v>
      </c>
      <c r="T14" s="49" t="n">
        <f>S14/$C14</f>
        <v>0.186168795658819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0.977446924282081</v>
      </c>
      <c r="E15" s="62" t="n">
        <f>'4A-VAPNHRaceAlone'!E15</f>
        <v>156620</v>
      </c>
      <c r="F15" s="49" t="n">
        <f>E15/C15</f>
        <v>0.734663627067443</v>
      </c>
      <c r="G15" s="62" t="n">
        <v>17773</v>
      </c>
      <c r="H15" s="49" t="n">
        <f>G15/C15</f>
        <v>0.0833685138798983</v>
      </c>
      <c r="I15" s="62" t="n">
        <v>403</v>
      </c>
      <c r="J15" s="49" t="n">
        <f>I15/C15</f>
        <v>0.00189036803542446</v>
      </c>
      <c r="K15" s="62" t="n">
        <v>26673</v>
      </c>
      <c r="L15" s="49" t="n">
        <f>K15/C15</f>
        <v>0.125116095803664</v>
      </c>
      <c r="M15" s="62" t="n">
        <v>79</v>
      </c>
      <c r="N15" s="49" t="n">
        <f>M15/C15</f>
        <v>0.000370568423817699</v>
      </c>
      <c r="O15" s="62" t="n">
        <v>927</v>
      </c>
      <c r="P15" s="49" t="n">
        <f>O15/C15</f>
        <v>0.00434831555543047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56566</v>
      </c>
      <c r="T15" s="49" t="n">
        <f>S15/$C15</f>
        <v>0.265336372932557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215793</v>
      </c>
      <c r="D16" s="49" t="n">
        <f>F16+H16+J16+L16+N16+P16+R16</f>
        <v>0.965276908889537</v>
      </c>
      <c r="E16" s="62" t="n">
        <f>'4A-VAPNHRaceAlone'!E16</f>
        <v>173104</v>
      </c>
      <c r="F16" s="49" t="n">
        <f>E16/C16</f>
        <v>0.802176159560319</v>
      </c>
      <c r="G16" s="62" t="n">
        <v>14662</v>
      </c>
      <c r="H16" s="49" t="n">
        <f>G16/C16</f>
        <v>0.067944743341999</v>
      </c>
      <c r="I16" s="62" t="n">
        <v>741</v>
      </c>
      <c r="J16" s="49" t="n">
        <f>I16/C16</f>
        <v>0.0034338463249503</v>
      </c>
      <c r="K16" s="62" t="n">
        <v>11470</v>
      </c>
      <c r="L16" s="49" t="n">
        <f>K16/C16</f>
        <v>0.0531527899422131</v>
      </c>
      <c r="M16" s="62" t="n">
        <v>118</v>
      </c>
      <c r="N16" s="49" t="n">
        <f>M16/C16</f>
        <v>0.000546820332448226</v>
      </c>
      <c r="O16" s="62" t="n">
        <v>820</v>
      </c>
      <c r="P16" s="49" t="n">
        <f>O16/C16</f>
        <v>0.00379993790345377</v>
      </c>
      <c r="Q16" s="62" t="n">
        <f>'4A-VAPNHRaceAlone'!Q16</f>
        <v>7385</v>
      </c>
      <c r="R16" s="49" t="n">
        <f>Q16/C16</f>
        <v>0.0342226114841538</v>
      </c>
      <c r="S16" s="62" t="n">
        <f>C16-E16</f>
        <v>42689</v>
      </c>
      <c r="T16" s="49" t="n">
        <f>S16/$C16</f>
        <v>0.197823840439681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216509</v>
      </c>
      <c r="D17" s="49" t="n">
        <f>F17+H17+J17+L17+N17+P17+R17</f>
        <v>0.961807592294085</v>
      </c>
      <c r="E17" s="62" t="n">
        <f>'4A-VAPNHRaceAlone'!E17</f>
        <v>145782</v>
      </c>
      <c r="F17" s="49" t="n">
        <f>E17/C17</f>
        <v>0.673329977044834</v>
      </c>
      <c r="G17" s="62" t="n">
        <v>30151</v>
      </c>
      <c r="H17" s="49" t="n">
        <f>G17/C17</f>
        <v>0.139259799823564</v>
      </c>
      <c r="I17" s="62" t="n">
        <v>828</v>
      </c>
      <c r="J17" s="49" t="n">
        <f>I17/C17</f>
        <v>0.00382432139079669</v>
      </c>
      <c r="K17" s="62" t="n">
        <v>18278</v>
      </c>
      <c r="L17" s="49" t="n">
        <f>K17/C17</f>
        <v>0.0844214328272728</v>
      </c>
      <c r="M17" s="62" t="n">
        <v>221</v>
      </c>
      <c r="N17" s="49" t="n">
        <f>M17/C17</f>
        <v>0.001020742786674</v>
      </c>
      <c r="O17" s="62" t="n">
        <v>1339</v>
      </c>
      <c r="P17" s="49" t="n">
        <f>O17/C17</f>
        <v>0.00618450041337773</v>
      </c>
      <c r="Q17" s="62" t="n">
        <f>'4A-VAPNHRaceAlone'!Q17</f>
        <v>11641</v>
      </c>
      <c r="R17" s="49" t="n">
        <f>Q17/C17</f>
        <v>0.0537668180075655</v>
      </c>
      <c r="S17" s="62" t="n">
        <f>C17-E17</f>
        <v>70727</v>
      </c>
      <c r="T17" s="49" t="n">
        <f>S17/$C17</f>
        <v>0.326670022955166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207640</v>
      </c>
      <c r="D18" s="49" t="n">
        <f>F18+H18+J18+L18+N18+P18+R18</f>
        <v>0.964645540358312</v>
      </c>
      <c r="E18" s="62" t="n">
        <f>'4A-VAPNHRaceAlone'!E18</f>
        <v>182930</v>
      </c>
      <c r="F18" s="49" t="n">
        <f>E18/C18</f>
        <v>0.880995954536698</v>
      </c>
      <c r="G18" s="62" t="n">
        <v>5183</v>
      </c>
      <c r="H18" s="49" t="n">
        <f>G18/C18</f>
        <v>0.0249614717780774</v>
      </c>
      <c r="I18" s="62" t="n">
        <v>698</v>
      </c>
      <c r="J18" s="49" t="n">
        <f>I18/C18</f>
        <v>0.00336158736274321</v>
      </c>
      <c r="K18" s="62" t="n">
        <v>1216</v>
      </c>
      <c r="L18" s="49" t="n">
        <f>K18/C18</f>
        <v>0.00585628973222886</v>
      </c>
      <c r="M18" s="62" t="n">
        <v>39</v>
      </c>
      <c r="N18" s="49" t="n">
        <f>M18/C18</f>
        <v>0.000187825081872472</v>
      </c>
      <c r="O18" s="62" t="n">
        <v>580</v>
      </c>
      <c r="P18" s="49" t="n">
        <f>O18/C18</f>
        <v>0.00279329608938548</v>
      </c>
      <c r="Q18" s="62" t="n">
        <f>'4A-VAPNHRaceAlone'!Q18</f>
        <v>9653</v>
      </c>
      <c r="R18" s="49" t="n">
        <f>Q18/C18</f>
        <v>0.0464891157773069</v>
      </c>
      <c r="S18" s="62" t="n">
        <f>C18-E18</f>
        <v>24710</v>
      </c>
      <c r="T18" s="49" t="n">
        <f>S18/$C18</f>
        <v>0.119004045463302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205952</v>
      </c>
      <c r="D19" s="49" t="n">
        <f>F19+H19+J19+L19+N19+P19+R19</f>
        <v>0.964651957737725</v>
      </c>
      <c r="E19" s="62" t="n">
        <f>'4A-VAPNHRaceAlone'!E19</f>
        <v>177557</v>
      </c>
      <c r="F19" s="49" t="n">
        <f>E19/C19</f>
        <v>0.862128068676196</v>
      </c>
      <c r="G19" s="62" t="n">
        <v>7565</v>
      </c>
      <c r="H19" s="49" t="n">
        <f>G19/C19</f>
        <v>0.036731859850839</v>
      </c>
      <c r="I19" s="62" t="n">
        <v>1071</v>
      </c>
      <c r="J19" s="49" t="n">
        <f>I19/C19</f>
        <v>0.00520024083281541</v>
      </c>
      <c r="K19" s="62" t="n">
        <v>2191</v>
      </c>
      <c r="L19" s="49" t="n">
        <f>K19/C19</f>
        <v>0.0106384011808577</v>
      </c>
      <c r="M19" s="62" t="n">
        <v>118</v>
      </c>
      <c r="N19" s="49" t="n">
        <f>M19/C19</f>
        <v>0.000572949036668738</v>
      </c>
      <c r="O19" s="62" t="n">
        <v>723</v>
      </c>
      <c r="P19" s="49" t="n">
        <f>O19/C19</f>
        <v>0.00351052672467371</v>
      </c>
      <c r="Q19" s="62" t="n">
        <f>'4A-VAPNHRaceAlone'!Q19</f>
        <v>9447</v>
      </c>
      <c r="R19" s="49" t="n">
        <f>Q19/C19</f>
        <v>0.0458699114356743</v>
      </c>
      <c r="S19" s="62" t="n">
        <f>C19-E19</f>
        <v>28395</v>
      </c>
      <c r="T19" s="49" t="n">
        <f>S19/$C19</f>
        <v>0.137871931323804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202327</v>
      </c>
      <c r="D20" s="49" t="n">
        <f>F20+H20+J20+L20+N20+P20+R20</f>
        <v>0.966494832622438</v>
      </c>
      <c r="E20" s="62" t="n">
        <f>'4A-VAPNHRaceAlone'!E20</f>
        <v>168939</v>
      </c>
      <c r="F20" s="49" t="n">
        <f>E20/C20</f>
        <v>0.834980007611441</v>
      </c>
      <c r="G20" s="62" t="n">
        <v>11901</v>
      </c>
      <c r="H20" s="49" t="n">
        <f>G20/C20</f>
        <v>0.0588206220623051</v>
      </c>
      <c r="I20" s="62" t="n">
        <v>1054</v>
      </c>
      <c r="J20" s="49" t="n">
        <f>I20/C20</f>
        <v>0.00520938876175696</v>
      </c>
      <c r="K20" s="62" t="n">
        <v>4810</v>
      </c>
      <c r="L20" s="49" t="n">
        <f>K20/C20</f>
        <v>0.0237733965313577</v>
      </c>
      <c r="M20" s="62" t="n">
        <v>68</v>
      </c>
      <c r="N20" s="49" t="n">
        <f>M20/C20</f>
        <v>0.000336089597532707</v>
      </c>
      <c r="O20" s="62" t="n">
        <v>709</v>
      </c>
      <c r="P20" s="49" t="n">
        <f>O20/C20</f>
        <v>0.00350422830368661</v>
      </c>
      <c r="Q20" s="62" t="n">
        <f>'4A-VAPNHRaceAlone'!Q20</f>
        <v>8067</v>
      </c>
      <c r="R20" s="49" t="n">
        <f>Q20/C20</f>
        <v>0.039871099754358</v>
      </c>
      <c r="S20" s="62" t="n">
        <f>C20-E20</f>
        <v>33388</v>
      </c>
      <c r="T20" s="49" t="n">
        <f>S20/$C20</f>
        <v>0.165019992388559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0.963339448153261</v>
      </c>
      <c r="E21" s="62" t="n">
        <f>'4A-VAPNHRaceAlone'!E21</f>
        <v>163894</v>
      </c>
      <c r="F21" s="49" t="n">
        <f>E21/C21</f>
        <v>0.774883219547251</v>
      </c>
      <c r="G21" s="62" t="n">
        <v>21688</v>
      </c>
      <c r="H21" s="49" t="n">
        <f>G21/C21</f>
        <v>0.102539856648448</v>
      </c>
      <c r="I21" s="62" t="n">
        <v>984</v>
      </c>
      <c r="J21" s="49" t="n">
        <f>I21/C21</f>
        <v>0.00465230629574295</v>
      </c>
      <c r="K21" s="62" t="n">
        <v>5865</v>
      </c>
      <c r="L21" s="49" t="n">
        <f>K21/C21</f>
        <v>0.0277294475859069</v>
      </c>
      <c r="M21" s="62" t="n">
        <v>88</v>
      </c>
      <c r="N21" s="49" t="n">
        <f>M21/C21</f>
        <v>0.000416059912627418</v>
      </c>
      <c r="O21" s="62" t="n">
        <v>1092</v>
      </c>
      <c r="P21" s="49" t="n">
        <f>O21/C21</f>
        <v>0.00516292527942205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47614</v>
      </c>
      <c r="T21" s="49" t="n">
        <f>S21/$C21</f>
        <v>0.225116780452749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204557</v>
      </c>
      <c r="D22" s="49" t="n">
        <f>F22+H22+J22+L22+N22+P22+R22</f>
        <v>0.969020859711474</v>
      </c>
      <c r="E22" s="62" t="n">
        <f>'4A-VAPNHRaceAlone'!E22</f>
        <v>160079</v>
      </c>
      <c r="F22" s="49" t="n">
        <f>E22/C22</f>
        <v>0.782564273038811</v>
      </c>
      <c r="G22" s="62" t="n">
        <v>15201</v>
      </c>
      <c r="H22" s="49" t="n">
        <f>G22/C22</f>
        <v>0.0743118055114222</v>
      </c>
      <c r="I22" s="62" t="n">
        <v>1093</v>
      </c>
      <c r="J22" s="49" t="n">
        <f>I22/C22</f>
        <v>0.00534325395855434</v>
      </c>
      <c r="K22" s="62" t="n">
        <v>3059</v>
      </c>
      <c r="L22" s="49" t="n">
        <f>K22/C22</f>
        <v>0.0149542670258168</v>
      </c>
      <c r="M22" s="62" t="n">
        <v>88</v>
      </c>
      <c r="N22" s="49" t="n">
        <f>M22/C22</f>
        <v>0.000430197939938501</v>
      </c>
      <c r="O22" s="62" t="n">
        <v>737</v>
      </c>
      <c r="P22" s="49" t="n">
        <f>O22/C22</f>
        <v>0.00360290774698495</v>
      </c>
      <c r="Q22" s="62" t="n">
        <f>'4A-VAPNHRaceAlone'!Q22</f>
        <v>17963</v>
      </c>
      <c r="R22" s="49" t="n">
        <f>Q22/C22</f>
        <v>0.0878141544899466</v>
      </c>
      <c r="S22" s="62" t="n">
        <f>C22-E22</f>
        <v>44478</v>
      </c>
      <c r="T22" s="49" t="n">
        <f>S22/$C22</f>
        <v>0.217435726961189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F23+H23+J23+L23+N23+P23+R23</f>
        <v>0.964019538480922</v>
      </c>
      <c r="E23" s="62" t="n">
        <f>'4A-VAPNHRaceAlone'!E23</f>
        <v>152254</v>
      </c>
      <c r="F23" s="49" t="n">
        <f>E23/C23</f>
        <v>0.737800564057336</v>
      </c>
      <c r="G23" s="62" t="n">
        <v>23583</v>
      </c>
      <c r="H23" s="49" t="n">
        <f>G23/C23</f>
        <v>0.114279760808676</v>
      </c>
      <c r="I23" s="62" t="n">
        <v>1095</v>
      </c>
      <c r="J23" s="49" t="n">
        <f>I23/C23</f>
        <v>0.00530620947655092</v>
      </c>
      <c r="K23" s="62" t="n">
        <v>5787</v>
      </c>
      <c r="L23" s="49" t="n">
        <f>K23/C23</f>
        <v>0.0280429536445663</v>
      </c>
      <c r="M23" s="62" t="n">
        <v>105</v>
      </c>
      <c r="N23" s="49" t="n">
        <f>M23/C23</f>
        <v>0.000508814607340499</v>
      </c>
      <c r="O23" s="62" t="n">
        <v>937</v>
      </c>
      <c r="P23" s="49" t="n">
        <f>O23/C23</f>
        <v>0.00454056463883855</v>
      </c>
      <c r="Q23" s="62" t="n">
        <f>'4A-VAPNHRaceAlone'!Q23</f>
        <v>15176</v>
      </c>
      <c r="R23" s="49" t="n">
        <f>Q23/C23</f>
        <v>0.0735406712476134</v>
      </c>
      <c r="S23" s="62" t="n">
        <f>C23-E23</f>
        <v>54108</v>
      </c>
      <c r="T23" s="49" t="n">
        <f>S23/$C23</f>
        <v>0.262199435942664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F24+H24+J24+L24+N24+P24+R24</f>
        <v>0.967583842259728</v>
      </c>
      <c r="E24" s="62" t="n">
        <f>'4A-VAPNHRaceAlone'!E24</f>
        <v>193876</v>
      </c>
      <c r="F24" s="49" t="n">
        <f>E24/C24</f>
        <v>0.920702460892608</v>
      </c>
      <c r="G24" s="62" t="n">
        <v>1524</v>
      </c>
      <c r="H24" s="49" t="n">
        <f>G24/C24</f>
        <v>0.00723736073779289</v>
      </c>
      <c r="I24" s="62" t="n">
        <v>616</v>
      </c>
      <c r="J24" s="49" t="n">
        <f>I24/C24</f>
        <v>0.00292533741107639</v>
      </c>
      <c r="K24" s="62" t="n">
        <v>1963</v>
      </c>
      <c r="L24" s="49" t="n">
        <f>K24/C24</f>
        <v>0.00932213853562168</v>
      </c>
      <c r="M24" s="62" t="n">
        <v>125</v>
      </c>
      <c r="N24" s="49" t="n">
        <f>M24/C24</f>
        <v>0.000593615546078813</v>
      </c>
      <c r="O24" s="62" t="n">
        <v>626</v>
      </c>
      <c r="P24" s="49" t="n">
        <f>O24/C24</f>
        <v>0.0029728266547627</v>
      </c>
      <c r="Q24" s="62" t="n">
        <f>'4A-VAPNHRaceAlone'!Q24</f>
        <v>5018</v>
      </c>
      <c r="R24" s="49" t="n">
        <f>Q24/C24</f>
        <v>0.0238301024817879</v>
      </c>
      <c r="S24" s="62" t="n">
        <f>C24-E24</f>
        <v>16698</v>
      </c>
      <c r="T24" s="49" t="n">
        <f>S24/$C24</f>
        <v>0.0792975391073922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0.96663677553332</v>
      </c>
      <c r="E25" s="62" t="n">
        <f>'4A-VAPNHRaceAlone'!E25</f>
        <v>181480</v>
      </c>
      <c r="F25" s="49" t="n">
        <f>E25/C25</f>
        <v>0.856522559939588</v>
      </c>
      <c r="G25" s="62" t="n">
        <v>7662</v>
      </c>
      <c r="H25" s="49" t="n">
        <f>G25/C25</f>
        <v>0.036161978478384</v>
      </c>
      <c r="I25" s="62" t="n">
        <v>633</v>
      </c>
      <c r="J25" s="49" t="n">
        <f>I25/C25</f>
        <v>0.00298754011704739</v>
      </c>
      <c r="K25" s="62" t="n">
        <v>5645</v>
      </c>
      <c r="L25" s="49" t="n">
        <f>K25/C25</f>
        <v>0.026642439116481</v>
      </c>
      <c r="M25" s="62" t="n">
        <v>70</v>
      </c>
      <c r="N25" s="49" t="n">
        <f>M25/C25</f>
        <v>0.000330375684349632</v>
      </c>
      <c r="O25" s="62" t="n">
        <v>730</v>
      </c>
      <c r="P25" s="49" t="n">
        <f>O25/C25</f>
        <v>0.0034453464225033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30400</v>
      </c>
      <c r="T25" s="49" t="n">
        <f>S25/$C25</f>
        <v>0.143477440060412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207344</v>
      </c>
      <c r="D26" s="49" t="n">
        <f>F26+H26+J26+L26+N26+P26+R26</f>
        <v>0.970315032024076</v>
      </c>
      <c r="E26" s="62" t="n">
        <f>'4A-VAPNHRaceAlone'!E26</f>
        <v>184897</v>
      </c>
      <c r="F26" s="49" t="n">
        <f>E26/C26</f>
        <v>0.89174029631916</v>
      </c>
      <c r="G26" s="62" t="n">
        <v>3591</v>
      </c>
      <c r="H26" s="49" t="n">
        <f>G26/C26</f>
        <v>0.0173190446793734</v>
      </c>
      <c r="I26" s="62" t="n">
        <v>407</v>
      </c>
      <c r="J26" s="49" t="n">
        <f>I26/C26</f>
        <v>0.00196292152172236</v>
      </c>
      <c r="K26" s="62" t="n">
        <v>5054</v>
      </c>
      <c r="L26" s="49" t="n">
        <f>K26/C26</f>
        <v>0.02437495177097</v>
      </c>
      <c r="M26" s="62" t="n">
        <v>50</v>
      </c>
      <c r="N26" s="49" t="n">
        <f>M26/C26</f>
        <v>0.000241145150088741</v>
      </c>
      <c r="O26" s="62" t="n">
        <v>546</v>
      </c>
      <c r="P26" s="49" t="n">
        <f>O26/C26</f>
        <v>0.00263330503896906</v>
      </c>
      <c r="Q26" s="62" t="n">
        <f>'4A-VAPNHRaceAlone'!Q26</f>
        <v>6644</v>
      </c>
      <c r="R26" s="49" t="n">
        <f>Q26/C26</f>
        <v>0.032043367543792</v>
      </c>
      <c r="S26" s="62" t="n">
        <f>C26-E26</f>
        <v>22447</v>
      </c>
      <c r="T26" s="49" t="n">
        <f>S26/$C26</f>
        <v>0.10825970368084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209310</v>
      </c>
      <c r="D27" s="49" t="n">
        <f>F27+H27+J27+L27+N27+P27+R27</f>
        <v>0.970708518465434</v>
      </c>
      <c r="E27" s="62" t="n">
        <f>'4A-VAPNHRaceAlone'!E27</f>
        <v>189870</v>
      </c>
      <c r="F27" s="49" t="n">
        <f>E27/C27</f>
        <v>0.907123405475133</v>
      </c>
      <c r="G27" s="62" t="n">
        <v>4760</v>
      </c>
      <c r="H27" s="49" t="n">
        <f>G27/C27</f>
        <v>0.0227413883713153</v>
      </c>
      <c r="I27" s="62" t="n">
        <v>723</v>
      </c>
      <c r="J27" s="49" t="n">
        <f>I27/C27</f>
        <v>0.00345420667908843</v>
      </c>
      <c r="K27" s="62" t="n">
        <v>992</v>
      </c>
      <c r="L27" s="49" t="n">
        <f>K27/C27</f>
        <v>0.00473938177822369</v>
      </c>
      <c r="M27" s="62" t="n">
        <v>64</v>
      </c>
      <c r="N27" s="49" t="n">
        <f>M27/C27</f>
        <v>0.000305766566337012</v>
      </c>
      <c r="O27" s="62" t="n">
        <v>509</v>
      </c>
      <c r="P27" s="49" t="n">
        <f>O27/C27</f>
        <v>0.00243179972289905</v>
      </c>
      <c r="Q27" s="62" t="n">
        <f>'4A-VAPNHRaceAlone'!Q27</f>
        <v>6261</v>
      </c>
      <c r="R27" s="49" t="n">
        <f>Q27/C27</f>
        <v>0.029912569872438</v>
      </c>
      <c r="S27" s="62" t="n">
        <f>C27-E27</f>
        <v>19440</v>
      </c>
      <c r="T27" s="49" t="n">
        <f>S27/$C27</f>
        <v>0.0928765945248674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211695</v>
      </c>
      <c r="D28" s="49" t="n">
        <f>F28+H28+J28+L28+N28+P28+R28</f>
        <v>0.966376154373037</v>
      </c>
      <c r="E28" s="62" t="n">
        <f>'4A-VAPNHRaceAlone'!E28</f>
        <v>186280</v>
      </c>
      <c r="F28" s="49" t="n">
        <f>E28/C28</f>
        <v>0.879945204185267</v>
      </c>
      <c r="G28" s="62" t="n">
        <v>7385</v>
      </c>
      <c r="H28" s="49" t="n">
        <f>G28/C28</f>
        <v>0.0348850941212594</v>
      </c>
      <c r="I28" s="62" t="n">
        <v>826</v>
      </c>
      <c r="J28" s="49" t="n">
        <f>I28/C28</f>
        <v>0.00390183991119299</v>
      </c>
      <c r="K28" s="62" t="n">
        <v>844</v>
      </c>
      <c r="L28" s="49" t="n">
        <f>K28/C28</f>
        <v>0.0039868678995725</v>
      </c>
      <c r="M28" s="62" t="n">
        <v>65</v>
      </c>
      <c r="N28" s="49" t="n">
        <f>M28/C28</f>
        <v>0.000307045513592669</v>
      </c>
      <c r="O28" s="62" t="n">
        <v>494</v>
      </c>
      <c r="P28" s="49" t="n">
        <f>O28/C28</f>
        <v>0.00233354590330428</v>
      </c>
      <c r="Q28" s="62" t="n">
        <f>'4A-VAPNHRaceAlone'!Q28</f>
        <v>8683</v>
      </c>
      <c r="R28" s="49" t="n">
        <f>Q28/C28</f>
        <v>0.0410165568388483</v>
      </c>
      <c r="S28" s="62" t="n">
        <f>C28-E28</f>
        <v>25415</v>
      </c>
      <c r="T28" s="49" t="n">
        <f>S28/$C28</f>
        <v>0.120054795814733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205131</v>
      </c>
      <c r="D29" s="49" t="n">
        <f>F29+H29+J29+L29+N29+P29+R29</f>
        <v>0.967601191433767</v>
      </c>
      <c r="E29" s="62" t="n">
        <f>'4A-VAPNHRaceAlone'!E29</f>
        <v>129746</v>
      </c>
      <c r="F29" s="49" t="n">
        <f>E29/C29</f>
        <v>0.632503132144825</v>
      </c>
      <c r="G29" s="62" t="n">
        <v>56230</v>
      </c>
      <c r="H29" s="49" t="n">
        <f>G29/C29</f>
        <v>0.274117515148856</v>
      </c>
      <c r="I29" s="62" t="n">
        <v>1299</v>
      </c>
      <c r="J29" s="49" t="n">
        <f>I29/C29</f>
        <v>0.00633253871915995</v>
      </c>
      <c r="K29" s="62" t="n">
        <v>2780</v>
      </c>
      <c r="L29" s="49" t="n">
        <f>K29/C29</f>
        <v>0.0135523153497034</v>
      </c>
      <c r="M29" s="62" t="n">
        <v>89</v>
      </c>
      <c r="N29" s="49" t="n">
        <f>M29/C29</f>
        <v>0.000433869088533669</v>
      </c>
      <c r="O29" s="62" t="n">
        <v>846</v>
      </c>
      <c r="P29" s="49" t="n">
        <f>O29/C29</f>
        <v>0.00412419380785937</v>
      </c>
      <c r="Q29" s="62" t="n">
        <f>'4A-VAPNHRaceAlone'!Q29</f>
        <v>7495</v>
      </c>
      <c r="R29" s="49" t="n">
        <f>Q29/C29</f>
        <v>0.0365376271748297</v>
      </c>
      <c r="S29" s="62" t="n">
        <f>C29-E29</f>
        <v>75385</v>
      </c>
      <c r="T29" s="49" t="n">
        <f>S29/$C29</f>
        <v>0.367496867855175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F30+H30+J30+L30+N30+P30+R30</f>
        <v>0.968215439395052</v>
      </c>
      <c r="E30" s="62" t="n">
        <f>'4A-VAPNHRaceAlone'!E30</f>
        <v>178325</v>
      </c>
      <c r="F30" s="49" t="n">
        <f>E30/C30</f>
        <v>0.818244805814551</v>
      </c>
      <c r="G30" s="62" t="n">
        <v>10374</v>
      </c>
      <c r="H30" s="49" t="n">
        <f>G30/C30</f>
        <v>0.0476011306071507</v>
      </c>
      <c r="I30" s="62" t="n">
        <v>732</v>
      </c>
      <c r="J30" s="49" t="n">
        <f>I30/C30</f>
        <v>0.00335878423023273</v>
      </c>
      <c r="K30" s="62" t="n">
        <v>11266</v>
      </c>
      <c r="L30" s="49" t="n">
        <f>K30/C30</f>
        <v>0.051694075324866</v>
      </c>
      <c r="M30" s="62" t="n">
        <v>123</v>
      </c>
      <c r="N30" s="49" t="n">
        <f>M30/C30</f>
        <v>0.000564385874752221</v>
      </c>
      <c r="O30" s="62" t="n">
        <v>813</v>
      </c>
      <c r="P30" s="49" t="n">
        <f>O30/C30</f>
        <v>0.00373045297702078</v>
      </c>
      <c r="Q30" s="62" t="n">
        <f>'4A-VAPNHRaceAlone'!Q30</f>
        <v>9376</v>
      </c>
      <c r="R30" s="49" t="n">
        <f>Q30/C30</f>
        <v>0.0430218045664782</v>
      </c>
      <c r="S30" s="62" t="n">
        <f>C30-E30</f>
        <v>39611</v>
      </c>
      <c r="T30" s="49" t="n">
        <f>S30/$C30</f>
        <v>0.181755194185449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200559</v>
      </c>
      <c r="D31" s="49" t="n">
        <f>F31+H31+J31+L31+N31+P31+R31</f>
        <v>0.97348909797117</v>
      </c>
      <c r="E31" s="62" t="n">
        <f>'4A-VAPNHRaceAlone'!E31</f>
        <v>122596</v>
      </c>
      <c r="F31" s="49" t="n">
        <f>E31/C31</f>
        <v>0.61127149616821</v>
      </c>
      <c r="G31" s="62" t="n">
        <v>30100</v>
      </c>
      <c r="H31" s="49" t="n">
        <f>G31/C31</f>
        <v>0.150080524932813</v>
      </c>
      <c r="I31" s="62" t="n">
        <v>862</v>
      </c>
      <c r="J31" s="49" t="n">
        <f>I31/C31</f>
        <v>0.00429798712598288</v>
      </c>
      <c r="K31" s="62" t="n">
        <v>10011</v>
      </c>
      <c r="L31" s="49" t="n">
        <f>K31/C31</f>
        <v>0.0499154862160262</v>
      </c>
      <c r="M31" s="62" t="n">
        <v>84</v>
      </c>
      <c r="N31" s="49" t="n">
        <f>M31/C31</f>
        <v>0.000418829371905524</v>
      </c>
      <c r="O31" s="62" t="n">
        <v>823</v>
      </c>
      <c r="P31" s="49" t="n">
        <f>O31/C31</f>
        <v>0.00410353063188388</v>
      </c>
      <c r="Q31" s="62" t="n">
        <f>'4A-VAPNHRaceAlone'!Q31</f>
        <v>30766</v>
      </c>
      <c r="R31" s="49" t="n">
        <f>Q31/C31</f>
        <v>0.153401243524349</v>
      </c>
      <c r="S31" s="62" t="n">
        <f>C31-E31</f>
        <v>77963</v>
      </c>
      <c r="T31" s="49" t="n">
        <f>S31/$C31</f>
        <v>0.38872850383179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205103</v>
      </c>
      <c r="D32" s="49" t="n">
        <f>F32+H32+J32+L32+N32+P32+R32</f>
        <v>0.969483625300459</v>
      </c>
      <c r="E32" s="62" t="n">
        <f>'4A-VAPNHRaceAlone'!E32</f>
        <v>168277</v>
      </c>
      <c r="F32" s="49" t="n">
        <f>E32/C32</f>
        <v>0.820451187939718</v>
      </c>
      <c r="G32" s="62" t="n">
        <v>11751</v>
      </c>
      <c r="H32" s="49" t="n">
        <f>G32/C32</f>
        <v>0.0572931648976368</v>
      </c>
      <c r="I32" s="62" t="n">
        <v>752</v>
      </c>
      <c r="J32" s="49" t="n">
        <f>I32/C32</f>
        <v>0.00366645051510704</v>
      </c>
      <c r="K32" s="62" t="n">
        <v>4461</v>
      </c>
      <c r="L32" s="49" t="n">
        <f>K32/C32</f>
        <v>0.0217500475370911</v>
      </c>
      <c r="M32" s="62" t="n">
        <v>87</v>
      </c>
      <c r="N32" s="49" t="n">
        <f>M32/C32</f>
        <v>0.000424177120763714</v>
      </c>
      <c r="O32" s="62" t="n">
        <v>735</v>
      </c>
      <c r="P32" s="49" t="n">
        <f>O32/C32</f>
        <v>0.00358356533059</v>
      </c>
      <c r="Q32" s="62" t="n">
        <f>'4A-VAPNHRaceAlone'!Q32</f>
        <v>12781</v>
      </c>
      <c r="R32" s="49" t="n">
        <f>Q32/C32</f>
        <v>0.062315031959552</v>
      </c>
      <c r="S32" s="62" t="n">
        <f>C32-E32</f>
        <v>36826</v>
      </c>
      <c r="T32" s="49" t="n">
        <f>S32/$C32</f>
        <v>0.179548812060282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200545</v>
      </c>
      <c r="D33" s="49" t="n">
        <f>F33+H33+J33+L33+N33+P33+R33</f>
        <v>0.974539380188985</v>
      </c>
      <c r="E33" s="62" t="n">
        <f>'4A-VAPNHRaceAlone'!E33</f>
        <v>172190</v>
      </c>
      <c r="F33" s="49" t="n">
        <f>E33/C33</f>
        <v>0.858610286968012</v>
      </c>
      <c r="G33" s="62" t="n">
        <v>3022</v>
      </c>
      <c r="H33" s="49" t="n">
        <f>G33/C33</f>
        <v>0.0150689371462764</v>
      </c>
      <c r="I33" s="62" t="n">
        <v>587</v>
      </c>
      <c r="J33" s="49" t="n">
        <f>I33/C33</f>
        <v>0.00292702385998155</v>
      </c>
      <c r="K33" s="62" t="n">
        <v>5281</v>
      </c>
      <c r="L33" s="49" t="n">
        <f>K33/C33</f>
        <v>0.0263332419157795</v>
      </c>
      <c r="M33" s="62" t="n">
        <v>98</v>
      </c>
      <c r="N33" s="49" t="n">
        <f>M33/C33</f>
        <v>0.000488668378668129</v>
      </c>
      <c r="O33" s="62" t="n">
        <v>573</v>
      </c>
      <c r="P33" s="49" t="n">
        <f>O33/C33</f>
        <v>0.00285721409160039</v>
      </c>
      <c r="Q33" s="62" t="n">
        <f>'4A-VAPNHRaceAlone'!Q33</f>
        <v>13688</v>
      </c>
      <c r="R33" s="49" t="n">
        <f>Q33/C33</f>
        <v>0.0682540078286669</v>
      </c>
      <c r="S33" s="62" t="n">
        <f>C33-E33</f>
        <v>28355</v>
      </c>
      <c r="T33" s="49" t="n">
        <f>S33/$C33</f>
        <v>0.141389713031988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205650</v>
      </c>
      <c r="D34" s="49" t="n">
        <f>F34+H34+J34+L34+N34+P34+R34</f>
        <v>0.965188426938974</v>
      </c>
      <c r="E34" s="62" t="n">
        <f>'4A-VAPNHRaceAlone'!E34</f>
        <v>164819</v>
      </c>
      <c r="F34" s="49" t="n">
        <f>E34/C34</f>
        <v>0.801453926574277</v>
      </c>
      <c r="G34" s="62" t="n">
        <v>18969</v>
      </c>
      <c r="H34" s="49" t="n">
        <f>G34/C34</f>
        <v>0.0922392414296134</v>
      </c>
      <c r="I34" s="62" t="n">
        <v>1810</v>
      </c>
      <c r="J34" s="49" t="n">
        <f>I34/C34</f>
        <v>0.0088013615365913</v>
      </c>
      <c r="K34" s="62" t="n">
        <v>1172</v>
      </c>
      <c r="L34" s="49" t="n">
        <f>K34/C34</f>
        <v>0.00569900316070994</v>
      </c>
      <c r="M34" s="62" t="n">
        <v>81</v>
      </c>
      <c r="N34" s="49" t="n">
        <f>M34/C34</f>
        <v>0.000393873085339169</v>
      </c>
      <c r="O34" s="62" t="n">
        <v>554</v>
      </c>
      <c r="P34" s="49" t="n">
        <f>O34/C34</f>
        <v>0.00269389739849258</v>
      </c>
      <c r="Q34" s="62" t="n">
        <f>'4A-VAPNHRaceAlone'!Q34</f>
        <v>11086</v>
      </c>
      <c r="R34" s="49" t="n">
        <f>Q34/C34</f>
        <v>0.0539071237539509</v>
      </c>
      <c r="S34" s="62" t="n">
        <f>C34-E34</f>
        <v>40831</v>
      </c>
      <c r="T34" s="49" t="n">
        <f>S34/$C34</f>
        <v>0.198546073425723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206373</v>
      </c>
      <c r="D35" s="49" t="n">
        <f>F35+H35+J35+L35+N35+P35+R35</f>
        <v>0.971362532889477</v>
      </c>
      <c r="E35" s="62" t="n">
        <f>'4A-VAPNHRaceAlone'!E35</f>
        <v>184087</v>
      </c>
      <c r="F35" s="49" t="n">
        <f>E35/C35</f>
        <v>0.892011067339235</v>
      </c>
      <c r="G35" s="62" t="n">
        <v>5875</v>
      </c>
      <c r="H35" s="49" t="n">
        <f>G35/C35</f>
        <v>0.0284678712816115</v>
      </c>
      <c r="I35" s="62" t="n">
        <v>838</v>
      </c>
      <c r="J35" s="49" t="n">
        <f>I35/C35</f>
        <v>0.00406060870365794</v>
      </c>
      <c r="K35" s="62" t="n">
        <v>873</v>
      </c>
      <c r="L35" s="49" t="n">
        <f>K35/C35</f>
        <v>0.00423020453256967</v>
      </c>
      <c r="M35" s="62" t="n">
        <v>81</v>
      </c>
      <c r="N35" s="49" t="n">
        <f>M35/C35</f>
        <v>0.000392493204052856</v>
      </c>
      <c r="O35" s="62" t="n">
        <v>444</v>
      </c>
      <c r="P35" s="49" t="n">
        <f>O35/C35</f>
        <v>0.00215144422962306</v>
      </c>
      <c r="Q35" s="62" t="n">
        <f>'4A-VAPNHRaceAlone'!Q35</f>
        <v>8265</v>
      </c>
      <c r="R35" s="49" t="n">
        <f>Q35/C35</f>
        <v>0.0400488435987266</v>
      </c>
      <c r="S35" s="62" t="n">
        <f>C35-E35</f>
        <v>22286</v>
      </c>
      <c r="T35" s="49" t="n">
        <f>S35/$C35</f>
        <v>0.107988932660765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211953</v>
      </c>
      <c r="D36" s="49" t="n">
        <f>F36+H36+J36+L36+N36+P36+R36</f>
        <v>0.966360466707242</v>
      </c>
      <c r="E36" s="62" t="n">
        <f>'4A-VAPNHRaceAlone'!E36</f>
        <v>190084</v>
      </c>
      <c r="F36" s="49" t="n">
        <f>E36/C36</f>
        <v>0.896821465136139</v>
      </c>
      <c r="G36" s="62" t="n">
        <v>3519</v>
      </c>
      <c r="H36" s="49" t="n">
        <f>G36/C36</f>
        <v>0.0166027373993291</v>
      </c>
      <c r="I36" s="62" t="n">
        <v>2272</v>
      </c>
      <c r="J36" s="49" t="n">
        <f>I36/C36</f>
        <v>0.0107193575934287</v>
      </c>
      <c r="K36" s="62" t="n">
        <v>2773</v>
      </c>
      <c r="L36" s="49" t="n">
        <f>K36/C36</f>
        <v>0.0130830891754304</v>
      </c>
      <c r="M36" s="62" t="n">
        <v>109</v>
      </c>
      <c r="N36" s="49" t="n">
        <f>M36/C36</f>
        <v>0.000514264954966431</v>
      </c>
      <c r="O36" s="62" t="n">
        <v>644</v>
      </c>
      <c r="P36" s="49" t="n">
        <f>O36/C36</f>
        <v>0.00303840945870075</v>
      </c>
      <c r="Q36" s="62" t="n">
        <f>'4A-VAPNHRaceAlone'!Q36</f>
        <v>5422</v>
      </c>
      <c r="R36" s="49" t="n">
        <f>Q36/C36</f>
        <v>0.0255811429892476</v>
      </c>
      <c r="S36" s="62" t="n">
        <f>C36-E36</f>
        <v>21869</v>
      </c>
      <c r="T36" s="49" t="n">
        <f>S36/$C36</f>
        <v>0.103178534863861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207468</v>
      </c>
      <c r="D37" s="49" t="n">
        <f>F37+H37+J37+L37+N37+P37+R37</f>
        <v>0.971952301077756</v>
      </c>
      <c r="E37" s="62" t="n">
        <f>'4A-VAPNHRaceAlone'!E37</f>
        <v>160811</v>
      </c>
      <c r="F37" s="49" t="n">
        <f>E37/C37</f>
        <v>0.775112306476179</v>
      </c>
      <c r="G37" s="62" t="n">
        <v>23680</v>
      </c>
      <c r="H37" s="49" t="n">
        <f>G37/C37</f>
        <v>0.114138083945476</v>
      </c>
      <c r="I37" s="62" t="n">
        <v>813</v>
      </c>
      <c r="J37" s="49" t="n">
        <f>I37/C37</f>
        <v>0.00391867661518885</v>
      </c>
      <c r="K37" s="62" t="n">
        <v>2313</v>
      </c>
      <c r="L37" s="49" t="n">
        <f>K37/C37</f>
        <v>0.0111487072705188</v>
      </c>
      <c r="M37" s="62" t="n">
        <v>64</v>
      </c>
      <c r="N37" s="49" t="n">
        <f>M37/C37</f>
        <v>0.000308481307960746</v>
      </c>
      <c r="O37" s="62" t="n">
        <v>742</v>
      </c>
      <c r="P37" s="49" t="n">
        <f>O37/C37</f>
        <v>0.0035764551641699</v>
      </c>
      <c r="Q37" s="62" t="n">
        <f>'4A-VAPNHRaceAlone'!Q37</f>
        <v>13226</v>
      </c>
      <c r="R37" s="49" t="n">
        <f>Q37/C37</f>
        <v>0.0637495902982629</v>
      </c>
      <c r="S37" s="62" t="n">
        <f>C37-E37</f>
        <v>46657</v>
      </c>
      <c r="T37" s="49" t="n">
        <f>S37/$C37</f>
        <v>0.224887693523821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209418</v>
      </c>
      <c r="D38" s="49" t="n">
        <f>F38+H38+J38+L38+N38+P38+R38</f>
        <v>0.968823119311616</v>
      </c>
      <c r="E38" s="62" t="n">
        <f>'4A-VAPNHRaceAlone'!E38</f>
        <v>193793</v>
      </c>
      <c r="F38" s="49" t="n">
        <f>E38/C38</f>
        <v>0.925388457534691</v>
      </c>
      <c r="G38" s="62" t="n">
        <v>847</v>
      </c>
      <c r="H38" s="49" t="n">
        <f>G38/C38</f>
        <v>0.00404454249395945</v>
      </c>
      <c r="I38" s="62" t="n">
        <v>1782</v>
      </c>
      <c r="J38" s="49" t="n">
        <f>I38/C38</f>
        <v>0.00850929719508352</v>
      </c>
      <c r="K38" s="62" t="n">
        <v>1236</v>
      </c>
      <c r="L38" s="49" t="n">
        <f>K38/C38</f>
        <v>0.00590207145517577</v>
      </c>
      <c r="M38" s="62" t="n">
        <v>89</v>
      </c>
      <c r="N38" s="49" t="n">
        <f>M38/C38</f>
        <v>0.000424987345882398</v>
      </c>
      <c r="O38" s="62" t="n">
        <v>631</v>
      </c>
      <c r="P38" s="49" t="n">
        <f>O38/C38</f>
        <v>0.00301311253091902</v>
      </c>
      <c r="Q38" s="62" t="n">
        <f>'4A-VAPNHRaceAlone'!Q38</f>
        <v>4511</v>
      </c>
      <c r="R38" s="49" t="n">
        <f>Q38/C38</f>
        <v>0.0215406507559045</v>
      </c>
      <c r="S38" s="62" t="n">
        <f>C38-E38</f>
        <v>15625</v>
      </c>
      <c r="T38" s="49" t="n">
        <f>S38/$C38</f>
        <v>0.0746115424653086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216777</v>
      </c>
      <c r="D39" s="49" t="n">
        <f>F39+H39+J39+L39+N39+P39+R39</f>
        <v>0.962980389986023</v>
      </c>
      <c r="E39" s="62" t="n">
        <f>'4A-VAPNHRaceAlone'!E39</f>
        <v>196471</v>
      </c>
      <c r="F39" s="49" t="n">
        <f>E39/C39</f>
        <v>0.906327700816969</v>
      </c>
      <c r="G39" s="62" t="n">
        <v>1563</v>
      </c>
      <c r="H39" s="49" t="n">
        <f>G39/C39</f>
        <v>0.00721017451113356</v>
      </c>
      <c r="I39" s="62" t="n">
        <v>6196</v>
      </c>
      <c r="J39" s="49" t="n">
        <f>I39/C39</f>
        <v>0.0285823680556517</v>
      </c>
      <c r="K39" s="62" t="n">
        <v>935</v>
      </c>
      <c r="L39" s="49" t="n">
        <f>K39/C39</f>
        <v>0.00431318820723601</v>
      </c>
      <c r="M39" s="62" t="n">
        <v>124</v>
      </c>
      <c r="N39" s="49" t="n">
        <f>M39/C39</f>
        <v>0.000572016403954294</v>
      </c>
      <c r="O39" s="62" t="n">
        <v>579</v>
      </c>
      <c r="P39" s="49" t="n">
        <f>O39/C39</f>
        <v>0.00267094756362529</v>
      </c>
      <c r="Q39" s="62" t="n">
        <f>'4A-VAPNHRaceAlone'!Q39</f>
        <v>2884</v>
      </c>
      <c r="R39" s="49" t="n">
        <f>Q39/C39</f>
        <v>0.0133039944274531</v>
      </c>
      <c r="S39" s="62" t="n">
        <f>C39-E39</f>
        <v>20306</v>
      </c>
      <c r="T39" s="49" t="n">
        <f>S39/$C39</f>
        <v>0.0936722991830314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0.965272028113558</v>
      </c>
      <c r="E40" s="62" t="n">
        <f>'4A-VAPNHRaceAlone'!E40</f>
        <v>194624</v>
      </c>
      <c r="F40" s="49" t="n">
        <f>E40/C40</f>
        <v>0.895218119261835</v>
      </c>
      <c r="G40" s="62" t="n">
        <v>4203</v>
      </c>
      <c r="H40" s="49" t="n">
        <f>G40/C40</f>
        <v>0.0193326709720152</v>
      </c>
      <c r="I40" s="62" t="n">
        <v>5671</v>
      </c>
      <c r="J40" s="49" t="n">
        <f>I40/C40</f>
        <v>0.0260850766315247</v>
      </c>
      <c r="K40" s="62" t="n">
        <v>1620</v>
      </c>
      <c r="L40" s="49" t="n">
        <f>K40/C40</f>
        <v>0.00745156482861401</v>
      </c>
      <c r="M40" s="62" t="n">
        <v>82</v>
      </c>
      <c r="N40" s="49" t="n">
        <f>M40/C40</f>
        <v>0.000377177972806388</v>
      </c>
      <c r="O40" s="62" t="n">
        <v>549</v>
      </c>
      <c r="P40" s="49" t="n">
        <f>O40/C40</f>
        <v>0.00252525252525253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22780</v>
      </c>
      <c r="T40" s="49" t="n">
        <f>S40/$C40</f>
        <v>0.104781880738165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0.729138023220287</v>
      </c>
      <c r="C3" s="77"/>
      <c r="D3" s="81" t="n">
        <f>IF(ISERROR((G3+K3+O3+S3+W3+AA3)/(E3+I3+M3+Q3+U3+Y3+G3+K3+O3+S3+W3+AA3)),"",(G3+K3+O3+S3+W3+AA3)/(E3+I3+M3+Q3+U3+Y3+G3+K3+O3+S3+W3+AA3))</f>
        <v>0.270861976779713</v>
      </c>
      <c r="E3" s="14" t="n">
        <v>75689</v>
      </c>
      <c r="F3" s="75" t="n">
        <f>IF(ISERROR(E3/(E3+G3)),"",(E3/(E3+G3)))</f>
        <v>0.69604840860393</v>
      </c>
      <c r="G3" s="14" t="n">
        <v>33052</v>
      </c>
      <c r="H3" s="75" t="n">
        <f>IF(ISERROR(G3/(E3+G3)),"",(G3/(E3+G3)))</f>
        <v>0.30395159139607</v>
      </c>
      <c r="I3" s="14" t="n">
        <v>87046</v>
      </c>
      <c r="J3" s="75" t="n">
        <f>IF(ISERROR(I3/(I3+K3)),"",(I3/(I3+K3)))</f>
        <v>0.802208132119291</v>
      </c>
      <c r="K3" s="14" t="n">
        <v>21462</v>
      </c>
      <c r="L3" s="81" t="n">
        <f>IF(ISERROR(K3/(I3+K3)),"",(K3/(I3+K3)))</f>
        <v>0.197791867880709</v>
      </c>
      <c r="M3" s="14" t="n">
        <v>74334</v>
      </c>
      <c r="N3" s="75" t="n">
        <f>IF(ISERROR(M3/(M3+O3)),"",(M3/(M3+O3)))</f>
        <v>0.704634430720522</v>
      </c>
      <c r="O3" s="14" t="n">
        <v>31159</v>
      </c>
      <c r="P3" s="75" t="n">
        <f>IF(ISERROR(O3/(M3+O3)),"",(O3/(M3+O3)))</f>
        <v>0.295365569279478</v>
      </c>
      <c r="Q3" s="14" t="n">
        <v>50404</v>
      </c>
      <c r="R3" s="75" t="n">
        <f>IF(ISERROR(Q3/(Q3+S3)),"",(Q3/(Q3+S3)))</f>
        <v>0.71300854410683</v>
      </c>
      <c r="S3" s="14" t="n">
        <v>20288</v>
      </c>
      <c r="T3" s="75" t="n">
        <f>IF(ISERROR(S3/(Q3+S3)),"",(S3/(Q3+S3)))</f>
        <v>0.28699145589317</v>
      </c>
      <c r="U3" s="99" t="n">
        <v>51485</v>
      </c>
      <c r="V3" s="75" t="n">
        <f>IF(ISERROR(U3/(U3+W3)),"",(U3/(U3+W3)))</f>
        <v>0.730480555043203</v>
      </c>
      <c r="W3" s="14" t="n">
        <v>18996</v>
      </c>
      <c r="X3" s="81" t="n">
        <f>IF(ISERROR(W3/(U3+W3)),"",(W3/(U3+W3)))</f>
        <v>0.269519444956797</v>
      </c>
      <c r="Y3" s="14" t="n">
        <v>42877</v>
      </c>
      <c r="Z3" s="75" t="n">
        <f>IF(ISERROR(Y3/(Y3+AA3)),"",(Y3/(Y3+AA3)))</f>
        <v>0.717426587467581</v>
      </c>
      <c r="AA3" s="14" t="n">
        <v>16888</v>
      </c>
      <c r="AB3" s="81" t="n">
        <f>IF(ISERROR(AA3/(Y3+AA3)),"",(AA3/(Y3+AA3)))</f>
        <v>0.282573412532419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0.737750437503314</v>
      </c>
      <c r="C4" s="78"/>
      <c r="D4" s="75" t="n">
        <f>IF(ISERROR((G4+K4+O4+S4+W4+AA4)/(E4+I4+M4+Q4+U4+Y4+G4+K4+O4+S4+W4+AA4)),"",(G4+K4+O4+S4+W4+AA4)/(E4+I4+M4+Q4+U4+Y4+G4+K4+O4+S4+W4+AA4))</f>
        <v>0.262249562496686</v>
      </c>
      <c r="E4" s="14" t="n">
        <v>73063</v>
      </c>
      <c r="F4" s="75" t="n">
        <f>IF(ISERROR(E4/(E4+G4)),"",(E4/(E4+G4)))</f>
        <v>0.741929587619444</v>
      </c>
      <c r="G4" s="14" t="n">
        <v>25414</v>
      </c>
      <c r="H4" s="75" t="n">
        <f>IF(ISERROR(G4/(E4+G4)),"",(G4/(E4+G4)))</f>
        <v>0.258070412380556</v>
      </c>
      <c r="I4" s="14" t="n">
        <v>70302</v>
      </c>
      <c r="J4" s="75" t="n">
        <f>IF(ISERROR(I4/(I4+K4)),"",(I4/(I4+K4)))</f>
        <v>0.757964873694084</v>
      </c>
      <c r="K4" s="14" t="n">
        <v>22449</v>
      </c>
      <c r="L4" s="75" t="n">
        <f>IF(ISERROR(K4/(I4+K4)),"",(K4/(I4+K4)))</f>
        <v>0.242035126305916</v>
      </c>
      <c r="M4" s="14" t="n">
        <v>71680</v>
      </c>
      <c r="N4" s="75" t="n">
        <f>IF(ISERROR(M4/(M4+O4)),"",(M4/(M4+O4)))</f>
        <v>0.751867080641101</v>
      </c>
      <c r="O4" s="14" t="n">
        <v>23656</v>
      </c>
      <c r="P4" s="75" t="n">
        <f>IF(ISERROR(O4/(M4+O4)),"",(O4/(M4+O4)))</f>
        <v>0.248132919358899</v>
      </c>
      <c r="Q4" s="14" t="n">
        <v>49767</v>
      </c>
      <c r="R4" s="75" t="n">
        <f>IF(ISERROR(Q4/(Q4+S4)),"",(Q4/(Q4+S4)))</f>
        <v>0.748634866194323</v>
      </c>
      <c r="S4" s="14" t="n">
        <v>16710</v>
      </c>
      <c r="T4" s="75" t="n">
        <f>IF(ISERROR(S4/(Q4+S4)),"",(S4/(Q4+S4)))</f>
        <v>0.251365133805677</v>
      </c>
      <c r="U4" s="14" t="n">
        <v>50212</v>
      </c>
      <c r="V4" s="75" t="n">
        <f>IF(ISERROR(U4/(U4+W4)),"",(U4/(U4+W4)))</f>
        <v>0.756649236750501</v>
      </c>
      <c r="W4" s="14" t="n">
        <v>16149</v>
      </c>
      <c r="X4" s="75" t="n">
        <f>IF(ISERROR(W4/(U4+W4)),"",(W4/(U4+W4)))</f>
        <v>0.243350763249499</v>
      </c>
      <c r="Y4" s="14" t="n">
        <v>32770</v>
      </c>
      <c r="Z4" s="75" t="n">
        <f>IF(ISERROR(Y4/(Y4+AA4)),"",(Y4/(Y4+AA4)))</f>
        <v>0.629913692020837</v>
      </c>
      <c r="AA4" s="14" t="n">
        <v>19253</v>
      </c>
      <c r="AB4" s="75" t="n">
        <f>IF(ISERROR(AA4/(Y4+AA4)),"",(AA4/(Y4+AA4)))</f>
        <v>0.370086307979163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0.797637826069953</v>
      </c>
      <c r="C5" s="77"/>
      <c r="D5" s="75" t="n">
        <f>IF(ISERROR((G5+K5+O5+S5+W5+AA5)/(E5+I5+M5+Q5+U5+Y5+G5+K5+O5+S5+W5+AA5)),"",(G5+K5+O5+S5+W5+AA5)/(E5+I5+M5+Q5+U5+Y5+G5+K5+O5+S5+W5+AA5))</f>
        <v>0.202362173930047</v>
      </c>
      <c r="E5" s="14" t="n">
        <v>88943</v>
      </c>
      <c r="F5" s="75" t="n">
        <f>IF(ISERROR(E5/(E5+G5)),"",(E5/(E5+G5)))</f>
        <v>0.786542389968253</v>
      </c>
      <c r="G5" s="14" t="n">
        <v>24138</v>
      </c>
      <c r="H5" s="75" t="n">
        <f>IF(ISERROR(G5/(E5+G5)),"",(G5/(E5+G5)))</f>
        <v>0.213457610031747</v>
      </c>
      <c r="I5" s="14" t="n">
        <v>90342</v>
      </c>
      <c r="J5" s="75" t="n">
        <f>IF(ISERROR(I5/(I5+K5)),"",(I5/(I5+K5)))</f>
        <v>0.842695371527713</v>
      </c>
      <c r="K5" s="14" t="n">
        <v>16864</v>
      </c>
      <c r="L5" s="75" t="n">
        <f>IF(ISERROR(K5/(I5+K5)),"",(K5/(I5+K5)))</f>
        <v>0.157304628472287</v>
      </c>
      <c r="M5" s="14" t="n">
        <v>86971</v>
      </c>
      <c r="N5" s="75" t="n">
        <f>IF(ISERROR(M5/(M5+O5)),"",(M5/(M5+O5)))</f>
        <v>0.790350869221472</v>
      </c>
      <c r="O5" s="14" t="n">
        <v>23070</v>
      </c>
      <c r="P5" s="75" t="n">
        <f>IF(ISERROR(O5/(M5+O5)),"",(O5/(M5+O5)))</f>
        <v>0.209649130778528</v>
      </c>
      <c r="Q5" s="14" t="n">
        <v>56533</v>
      </c>
      <c r="R5" s="75" t="n">
        <f>IF(ISERROR(Q5/(Q5+S5)),"",(Q5/(Q5+S5)))</f>
        <v>0.785245992721616</v>
      </c>
      <c r="S5" s="14" t="n">
        <v>15461</v>
      </c>
      <c r="T5" s="75" t="n">
        <f>IF(ISERROR(S5/(Q5+S5)),"",(S5/(Q5+S5)))</f>
        <v>0.214754007278384</v>
      </c>
      <c r="U5" s="14" t="n">
        <v>57800</v>
      </c>
      <c r="V5" s="75" t="n">
        <f>IF(ISERROR(U5/(U5+W5)),"",(U5/(U5+W5)))</f>
        <v>0.802231814459604</v>
      </c>
      <c r="W5" s="14" t="n">
        <v>14249</v>
      </c>
      <c r="X5" s="75" t="n">
        <f>IF(ISERROR(W5/(U5+W5)),"",(W5/(U5+W5)))</f>
        <v>0.197768185540396</v>
      </c>
      <c r="Y5" s="14" t="n">
        <v>47713</v>
      </c>
      <c r="Z5" s="75" t="n">
        <f>IF(ISERROR(Y5/(Y5+AA5)),"",(Y5/(Y5+AA5)))</f>
        <v>0.762285915132924</v>
      </c>
      <c r="AA5" s="14" t="n">
        <v>14879</v>
      </c>
      <c r="AB5" s="75" t="n">
        <f>IF(ISERROR(AA5/(Y5+AA5)),"",(AA5/(Y5+AA5)))</f>
        <v>0.237714084867076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0.551570803298139</v>
      </c>
      <c r="C6" s="78"/>
      <c r="D6" s="75" t="n">
        <f>IF(ISERROR((G6+K6+O6+S6+W6+AA6)/(E6+I6+M6+Q6+U6+Y6+G6+K6+O6+S6+W6+AA6)),"",(G6+K6+O6+S6+W6+AA6)/(E6+I6+M6+Q6+U6+Y6+G6+K6+O6+S6+W6+AA6))</f>
        <v>0.448429196701861</v>
      </c>
      <c r="E6" s="14" t="n">
        <v>73678</v>
      </c>
      <c r="F6" s="75" t="n">
        <f>IF(ISERROR(E6/(E6+G6)),"",(E6/(E6+G6)))</f>
        <v>0.517874464047234</v>
      </c>
      <c r="G6" s="14" t="n">
        <v>68592</v>
      </c>
      <c r="H6" s="75" t="n">
        <f>IF(ISERROR(G6/(E6+G6)),"",(G6/(E6+G6)))</f>
        <v>0.482125535952766</v>
      </c>
      <c r="I6" s="14" t="n">
        <v>72739</v>
      </c>
      <c r="J6" s="75" t="n">
        <f>IF(ISERROR(I6/(I6+K6)),"",(I6/(I6+K6)))</f>
        <v>0.603973960841623</v>
      </c>
      <c r="K6" s="14" t="n">
        <v>47695</v>
      </c>
      <c r="L6" s="75" t="n">
        <f>IF(ISERROR(K6/(I6+K6)),"",(K6/(I6+K6)))</f>
        <v>0.396026039158377</v>
      </c>
      <c r="M6" s="14" t="n">
        <v>72750</v>
      </c>
      <c r="N6" s="75" t="n">
        <f>IF(ISERROR(M6/(M6+O6)),"",(M6/(M6+O6)))</f>
        <v>0.52388633646825</v>
      </c>
      <c r="O6" s="14" t="n">
        <v>66116</v>
      </c>
      <c r="P6" s="75" t="n">
        <f>IF(ISERROR(O6/(M6+O6)),"",(O6/(M6+O6)))</f>
        <v>0.47611366353175</v>
      </c>
      <c r="Q6" s="14" t="n">
        <v>63791</v>
      </c>
      <c r="R6" s="75" t="n">
        <f>IF(ISERROR(Q6/(Q6+S6)),"",(Q6/(Q6+S6)))</f>
        <v>0.568871727188414</v>
      </c>
      <c r="S6" s="14" t="n">
        <v>48345</v>
      </c>
      <c r="T6" s="75" t="n">
        <f>IF(ISERROR(S6/(Q6+S6)),"",(S6/(Q6+S6)))</f>
        <v>0.431128272811586</v>
      </c>
      <c r="U6" s="14" t="n">
        <v>65498</v>
      </c>
      <c r="V6" s="75" t="n">
        <f>IF(ISERROR(U6/(U6+W6)),"",(U6/(U6+W6)))</f>
        <v>0.588703733664096</v>
      </c>
      <c r="W6" s="14" t="n">
        <v>45760</v>
      </c>
      <c r="X6" s="75" t="n">
        <f>IF(ISERROR(W6/(U6+W6)),"",(W6/(U6+W6)))</f>
        <v>0.411296266335904</v>
      </c>
      <c r="Y6" s="14" t="n">
        <v>38798</v>
      </c>
      <c r="Z6" s="75" t="n">
        <f>IF(ISERROR(Y6/(Y6+AA6)),"",(Y6/(Y6+AA6)))</f>
        <v>0.503027395661813</v>
      </c>
      <c r="AA6" s="14" t="n">
        <v>38331</v>
      </c>
      <c r="AB6" s="75" t="n">
        <f>IF(ISERROR(AA6/(Y6+AA6)),"",(AA6/(Y6+AA6)))</f>
        <v>0.496972604338187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0.602015377045699</v>
      </c>
      <c r="C7" s="77"/>
      <c r="D7" s="75" t="n">
        <f>IF(ISERROR((G7+K7+O7+S7+W7+AA7)/(E7+I7+M7+Q7+U7+Y7+G7+K7+O7+S7+W7+AA7)),"",(G7+K7+O7+S7+W7+AA7)/(E7+I7+M7+Q7+U7+Y7+G7+K7+O7+S7+W7+AA7))</f>
        <v>0.397984622954301</v>
      </c>
      <c r="E7" s="14" t="n">
        <v>82347</v>
      </c>
      <c r="F7" s="75" t="n">
        <f>IF(ISERROR(E7/(E7+G7)),"",(E7/(E7+G7)))</f>
        <v>0.605759894070914</v>
      </c>
      <c r="G7" s="14" t="n">
        <v>53593</v>
      </c>
      <c r="H7" s="75" t="n">
        <f>IF(ISERROR(G7/(E7+G7)),"",(G7/(E7+G7)))</f>
        <v>0.394240105929086</v>
      </c>
      <c r="I7" s="14" t="n">
        <v>73024</v>
      </c>
      <c r="J7" s="75" t="n">
        <f>IF(ISERROR(I7/(I7+K7)),"",(I7/(I7+K7)))</f>
        <v>0.615151336461431</v>
      </c>
      <c r="K7" s="14" t="n">
        <v>45685</v>
      </c>
      <c r="L7" s="75" t="n">
        <f>IF(ISERROR(K7/(I7+K7)),"",(K7/(I7+K7)))</f>
        <v>0.384848663538569</v>
      </c>
      <c r="M7" s="14" t="n">
        <v>80627</v>
      </c>
      <c r="N7" s="75" t="n">
        <f>IF(ISERROR(M7/(M7+O7)),"",(M7/(M7+O7)))</f>
        <v>0.606017558101079</v>
      </c>
      <c r="O7" s="14" t="n">
        <v>52417</v>
      </c>
      <c r="P7" s="75" t="n">
        <f>IF(ISERROR(O7/(M7+O7)),"",(O7/(M7+O7)))</f>
        <v>0.393982441898921</v>
      </c>
      <c r="Q7" s="14" t="n">
        <v>64703</v>
      </c>
      <c r="R7" s="75" t="n">
        <f>IF(ISERROR(Q7/(Q7+S7)),"",(Q7/(Q7+S7)))</f>
        <v>0.618356795397422</v>
      </c>
      <c r="S7" s="14" t="n">
        <v>39934</v>
      </c>
      <c r="T7" s="75" t="n">
        <f>IF(ISERROR(S7/(Q7+S7)),"",(S7/(Q7+S7)))</f>
        <v>0.381643204602578</v>
      </c>
      <c r="U7" s="14" t="n">
        <v>66152</v>
      </c>
      <c r="V7" s="75" t="n">
        <f>IF(ISERROR(U7/(U7+W7)),"",(U7/(U7+W7)))</f>
        <v>0.635734604443761</v>
      </c>
      <c r="W7" s="14" t="n">
        <v>37904</v>
      </c>
      <c r="X7" s="75" t="n">
        <f>IF(ISERROR(W7/(U7+W7)),"",(W7/(U7+W7)))</f>
        <v>0.364265395556239</v>
      </c>
      <c r="Y7" s="14" t="n">
        <v>35690</v>
      </c>
      <c r="Z7" s="75" t="n">
        <f>IF(ISERROR(Y7/(Y7+AA7)),"",(Y7/(Y7+AA7)))</f>
        <v>0.493822035891688</v>
      </c>
      <c r="AA7" s="14" t="n">
        <v>36583</v>
      </c>
      <c r="AB7" s="75" t="n">
        <f>IF(ISERROR(AA7/(Y7+AA7)),"",(AA7/(Y7+AA7)))</f>
        <v>0.506177964108312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0.678048623954912</v>
      </c>
      <c r="C8" s="78"/>
      <c r="D8" s="75" t="n">
        <f>IF(ISERROR((G8+K8+O8+S8+W8+AA8)/(E8+I8+M8+Q8+U8+Y8+G8+K8+O8+S8+W8+AA8)),"",(G8+K8+O8+S8+W8+AA8)/(E8+I8+M8+Q8+U8+Y8+G8+K8+O8+S8+W8+AA8))</f>
        <v>0.321951376045088</v>
      </c>
      <c r="E8" s="14" t="n">
        <v>91683</v>
      </c>
      <c r="F8" s="75" t="n">
        <f>IF(ISERROR(E8/(E8+G8)),"",(E8/(E8+G8)))</f>
        <v>0.69647292975486</v>
      </c>
      <c r="G8" s="14" t="n">
        <v>39956</v>
      </c>
      <c r="H8" s="75" t="n">
        <f>IF(ISERROR(G8/(E8+G8)),"",(G8/(E8+G8)))</f>
        <v>0.30352707024514</v>
      </c>
      <c r="I8" s="14" t="n">
        <v>91198</v>
      </c>
      <c r="J8" s="75" t="n">
        <f>IF(ISERROR(I8/(I8+K8)),"",(I8/(I8+K8)))</f>
        <v>0.687404839074395</v>
      </c>
      <c r="K8" s="14" t="n">
        <v>41472</v>
      </c>
      <c r="L8" s="75" t="n">
        <f>IF(ISERROR(K8/(I8+K8)),"",(K8/(I8+K8)))</f>
        <v>0.312595160925605</v>
      </c>
      <c r="M8" s="14" t="n">
        <v>90398</v>
      </c>
      <c r="N8" s="75" t="n">
        <f>IF(ISERROR(M8/(M8+O8)),"",(M8/(M8+O8)))</f>
        <v>0.701749755468956</v>
      </c>
      <c r="O8" s="14" t="n">
        <v>38420</v>
      </c>
      <c r="P8" s="75" t="n">
        <f>IF(ISERROR(O8/(M8+O8)),"",(O8/(M8+O8)))</f>
        <v>0.298250244531044</v>
      </c>
      <c r="Q8" s="14" t="n">
        <v>70530</v>
      </c>
      <c r="R8" s="75" t="n">
        <f>IF(ISERROR(Q8/(Q8+S8)),"",(Q8/(Q8+S8)))</f>
        <v>0.67562001283611</v>
      </c>
      <c r="S8" s="14" t="n">
        <v>33863</v>
      </c>
      <c r="T8" s="75" t="n">
        <f>IF(ISERROR(S8/(Q8+S8)),"",(S8/(Q8+S8)))</f>
        <v>0.32437998716389</v>
      </c>
      <c r="U8" s="14" t="n">
        <v>72098</v>
      </c>
      <c r="V8" s="75" t="n">
        <f>IF(ISERROR(U8/(U8+W8)),"",(U8/(U8+W8)))</f>
        <v>0.693030096219469</v>
      </c>
      <c r="W8" s="14" t="n">
        <v>31935</v>
      </c>
      <c r="X8" s="75" t="n">
        <f>IF(ISERROR(W8/(U8+W8)),"",(W8/(U8+W8)))</f>
        <v>0.306969903780531</v>
      </c>
      <c r="Y8" s="14" t="n">
        <v>48955</v>
      </c>
      <c r="Z8" s="75" t="n">
        <f>IF(ISERROR(Y8/(Y8+AA8)),"",(Y8/(Y8+AA8)))</f>
        <v>0.582554887844351</v>
      </c>
      <c r="AA8" s="14" t="n">
        <v>35080</v>
      </c>
      <c r="AB8" s="75" t="n">
        <f>IF(ISERROR(AA8/(Y8+AA8)),"",(AA8/(Y8+AA8)))</f>
        <v>0.417445112155649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0.723086249655552</v>
      </c>
      <c r="C9" s="77"/>
      <c r="D9" s="75" t="n">
        <f>IF(ISERROR((G9+K9+O9+S9+W9+AA9)/(E9+I9+M9+Q9+U9+Y9+G9+K9+O9+S9+W9+AA9)),"",(G9+K9+O9+S9+W9+AA9)/(E9+I9+M9+Q9+U9+Y9+G9+K9+O9+S9+W9+AA9))</f>
        <v>0.276913750344447</v>
      </c>
      <c r="E9" s="14" t="n">
        <v>106307</v>
      </c>
      <c r="F9" s="75" t="n">
        <f>IF(ISERROR(E9/(E9+G9)),"",(E9/(E9+G9)))</f>
        <v>0.744817100939543</v>
      </c>
      <c r="G9" s="14" t="n">
        <v>36422</v>
      </c>
      <c r="H9" s="75" t="n">
        <f>IF(ISERROR(G9/(E9+G9)),"",(G9/(E9+G9)))</f>
        <v>0.255182899060457</v>
      </c>
      <c r="I9" s="14" t="n">
        <v>97731</v>
      </c>
      <c r="J9" s="75" t="n">
        <f>IF(ISERROR(I9/(I9+K9)),"",(I9/(I9+K9)))</f>
        <v>0.731054344167259</v>
      </c>
      <c r="K9" s="14" t="n">
        <v>35954</v>
      </c>
      <c r="L9" s="75" t="n">
        <f>IF(ISERROR(K9/(I9+K9)),"",(K9/(I9+K9)))</f>
        <v>0.268945655832741</v>
      </c>
      <c r="M9" s="14" t="n">
        <v>103258</v>
      </c>
      <c r="N9" s="75" t="n">
        <f>IF(ISERROR(M9/(M9+O9)),"",(M9/(M9+O9)))</f>
        <v>0.730807612549808</v>
      </c>
      <c r="O9" s="14" t="n">
        <v>38035</v>
      </c>
      <c r="P9" s="75" t="n">
        <f>IF(ISERROR(O9/(M9+O9)),"",(O9/(M9+O9)))</f>
        <v>0.269192387450192</v>
      </c>
      <c r="Q9" s="14" t="n">
        <v>80270</v>
      </c>
      <c r="R9" s="75" t="n">
        <f>IF(ISERROR(Q9/(Q9+S9)),"",(Q9/(Q9+S9)))</f>
        <v>0.728363247010145</v>
      </c>
      <c r="S9" s="14" t="n">
        <v>29936</v>
      </c>
      <c r="T9" s="75" t="n">
        <f>IF(ISERROR(S9/(Q9+S9)),"",(S9/(Q9+S9)))</f>
        <v>0.271636752989855</v>
      </c>
      <c r="U9" s="14" t="n">
        <v>81626</v>
      </c>
      <c r="V9" s="75" t="n">
        <f>IF(ISERROR(U9/(U9+W9)),"",(U9/(U9+W9)))</f>
        <v>0.743006945266205</v>
      </c>
      <c r="W9" s="14" t="n">
        <v>28233</v>
      </c>
      <c r="X9" s="75" t="n">
        <f>IF(ISERROR(W9/(U9+W9)),"",(W9/(U9+W9)))</f>
        <v>0.256993054733795</v>
      </c>
      <c r="Y9" s="14" t="n">
        <v>55624</v>
      </c>
      <c r="Z9" s="75" t="n">
        <f>IF(ISERROR(Y9/(Y9+AA9)),"",(Y9/(Y9+AA9)))</f>
        <v>0.631889853228518</v>
      </c>
      <c r="AA9" s="14" t="n">
        <v>32404</v>
      </c>
      <c r="AB9" s="75" t="n">
        <f>IF(ISERROR(AA9/(Y9+AA9)),"",(AA9/(Y9+AA9)))</f>
        <v>0.368110146771482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0.751578320196384</v>
      </c>
      <c r="C10" s="78"/>
      <c r="D10" s="75" t="n">
        <f>IF(ISERROR((G10+K10+O10+S10+W10+AA10)/(E10+I10+M10+Q10+U10+Y10+G10+K10+O10+S10+W10+AA10)),"",(G10+K10+O10+S10+W10+AA10)/(E10+I10+M10+Q10+U10+Y10+G10+K10+O10+S10+W10+AA10))</f>
        <v>0.248421679803616</v>
      </c>
      <c r="E10" s="14" t="n">
        <v>119715</v>
      </c>
      <c r="F10" s="75" t="n">
        <f>IF(ISERROR(E10/(E10+G10)),"",(E10/(E10+G10)))</f>
        <v>0.780817897208453</v>
      </c>
      <c r="G10" s="14" t="n">
        <v>33605</v>
      </c>
      <c r="H10" s="75" t="n">
        <f>IF(ISERROR(G10/(E10+G10)),"",(G10/(E10+G10)))</f>
        <v>0.219182102791547</v>
      </c>
      <c r="I10" s="14" t="n">
        <v>109382</v>
      </c>
      <c r="J10" s="75" t="n">
        <f>IF(ISERROR(I10/(I10+K10)),"",(I10/(I10+K10)))</f>
        <v>0.762004946184123</v>
      </c>
      <c r="K10" s="14" t="n">
        <v>34163</v>
      </c>
      <c r="L10" s="75" t="n">
        <f>IF(ISERROR(K10/(I10+K10)),"",(K10/(I10+K10)))</f>
        <v>0.237995053815877</v>
      </c>
      <c r="M10" s="14" t="n">
        <v>115422</v>
      </c>
      <c r="N10" s="75" t="n">
        <f>IF(ISERROR(M10/(M10+O10)),"",(M10/(M10+O10)))</f>
        <v>0.761343772880484</v>
      </c>
      <c r="O10" s="14" t="n">
        <v>36181</v>
      </c>
      <c r="P10" s="75" t="n">
        <f>IF(ISERROR(O10/(M10+O10)),"",(O10/(M10+O10)))</f>
        <v>0.238656227119516</v>
      </c>
      <c r="Q10" s="14" t="n">
        <v>85408</v>
      </c>
      <c r="R10" s="75" t="n">
        <f>IF(ISERROR(Q10/(Q10+S10)),"",(Q10/(Q10+S10)))</f>
        <v>0.749133840310853</v>
      </c>
      <c r="S10" s="14" t="n">
        <v>28601</v>
      </c>
      <c r="T10" s="75" t="n">
        <f>IF(ISERROR(S10/(Q10+S10)),"",(S10/(Q10+S10)))</f>
        <v>0.250866159689147</v>
      </c>
      <c r="U10" s="14" t="n">
        <v>87530</v>
      </c>
      <c r="V10" s="75" t="n">
        <f>IF(ISERROR(U10/(U10+W10)),"",(U10/(U10+W10)))</f>
        <v>0.769853206329103</v>
      </c>
      <c r="W10" s="14" t="n">
        <v>26167</v>
      </c>
      <c r="X10" s="75" t="n">
        <f>IF(ISERROR(W10/(U10+W10)),"",(W10/(U10+W10)))</f>
        <v>0.230146793670897</v>
      </c>
      <c r="Y10" s="14" t="n">
        <v>60279</v>
      </c>
      <c r="Z10" s="75" t="n">
        <f>IF(ISERROR(Y10/(Y10+AA10)),"",(Y10/(Y10+AA10)))</f>
        <v>0.651502869556759</v>
      </c>
      <c r="AA10" s="14" t="n">
        <v>32244</v>
      </c>
      <c r="AB10" s="75" t="n">
        <f>IF(ISERROR(AA10/(Y10+AA10)),"",(AA10/(Y10+AA10)))</f>
        <v>0.348497130443241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0.475737134997974</v>
      </c>
      <c r="C11" s="77"/>
      <c r="D11" s="75" t="n">
        <f>IF(ISERROR((G11+K11+O11+S11+W11+AA11)/(E11+I11+M11+Q11+U11+Y11+G11+K11+O11+S11+W11+AA11)),"",(G11+K11+O11+S11+W11+AA11)/(E11+I11+M11+Q11+U11+Y11+G11+K11+O11+S11+W11+AA11))</f>
        <v>0.524262865002026</v>
      </c>
      <c r="E11" s="14" t="n">
        <v>72951</v>
      </c>
      <c r="F11" s="75" t="n">
        <f>IF(ISERROR(E11/(E11+G11)),"",(E11/(E11+G11)))</f>
        <v>0.502742822488388</v>
      </c>
      <c r="G11" s="14" t="n">
        <v>72155</v>
      </c>
      <c r="H11" s="75" t="n">
        <f>IF(ISERROR(G11/(E11+G11)),"",(G11/(E11+G11)))</f>
        <v>0.497257177511612</v>
      </c>
      <c r="I11" s="14" t="n">
        <v>56918</v>
      </c>
      <c r="J11" s="75" t="n">
        <f>IF(ISERROR(I11/(I11+K11)),"",(I11/(I11+K11)))</f>
        <v>0.464371379619809</v>
      </c>
      <c r="K11" s="14" t="n">
        <v>65652</v>
      </c>
      <c r="L11" s="75" t="n">
        <f>IF(ISERROR(K11/(I11+K11)),"",(K11/(I11+K11)))</f>
        <v>0.535628620380191</v>
      </c>
      <c r="M11" s="14" t="n">
        <v>70273</v>
      </c>
      <c r="N11" s="75" t="n">
        <f>IF(ISERROR(M11/(M11+O11)),"",(M11/(M11+O11)))</f>
        <v>0.490428434841474</v>
      </c>
      <c r="O11" s="14" t="n">
        <v>73016</v>
      </c>
      <c r="P11" s="75" t="n">
        <f>IF(ISERROR(O11/(M11+O11)),"",(O11/(M11+O11)))</f>
        <v>0.509571565158526</v>
      </c>
      <c r="Q11" s="14" t="n">
        <v>55416</v>
      </c>
      <c r="R11" s="75" t="n">
        <f>IF(ISERROR(Q11/(Q11+S11)),"",(Q11/(Q11+S11)))</f>
        <v>0.507105665315385</v>
      </c>
      <c r="S11" s="14" t="n">
        <v>53863</v>
      </c>
      <c r="T11" s="75" t="n">
        <f>IF(ISERROR(S11/(Q11+S11)),"",(S11/(Q11+S11)))</f>
        <v>0.492894334684615</v>
      </c>
      <c r="U11" s="14" t="n">
        <v>56097</v>
      </c>
      <c r="V11" s="75" t="n">
        <f>IF(ISERROR(U11/(U11+W11)),"",(U11/(U11+W11)))</f>
        <v>0.51648513529688</v>
      </c>
      <c r="W11" s="14" t="n">
        <v>52516</v>
      </c>
      <c r="X11" s="75" t="n">
        <f>IF(ISERROR(W11/(U11+W11)),"",(W11/(U11+W11)))</f>
        <v>0.48351486470312</v>
      </c>
      <c r="Y11" s="14" t="n">
        <v>25253</v>
      </c>
      <c r="Z11" s="75" t="n">
        <f>IF(ISERROR(Y11/(Y11+AA11)),"",(Y11/(Y11+AA11)))</f>
        <v>0.318352579295043</v>
      </c>
      <c r="AA11" s="14" t="n">
        <v>54071</v>
      </c>
      <c r="AB11" s="75" t="n">
        <f>IF(ISERROR(AA11/(Y11+AA11)),"",(AA11/(Y11+AA11)))</f>
        <v>0.681647420704957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0.671538273814366</v>
      </c>
      <c r="C12" s="78"/>
      <c r="D12" s="75" t="n">
        <f>IF(ISERROR((G12+K12+O12+S12+W12+AA12)/(E12+I12+M12+Q12+U12+Y12+G12+K12+O12+S12+W12+AA12)),"",(G12+K12+O12+S12+W12+AA12)/(E12+I12+M12+Q12+U12+Y12+G12+K12+O12+S12+W12+AA12))</f>
        <v>0.328461726185634</v>
      </c>
      <c r="E12" s="14" t="n">
        <v>82661</v>
      </c>
      <c r="F12" s="75" t="n">
        <f>IF(ISERROR(E12/(E12+G12)),"",(E12/(E12+G12)))</f>
        <v>0.651700186851047</v>
      </c>
      <c r="G12" s="14" t="n">
        <v>44178</v>
      </c>
      <c r="H12" s="75" t="n">
        <f>IF(ISERROR(G12/(E12+G12)),"",(G12/(E12+G12)))</f>
        <v>0.348299813148953</v>
      </c>
      <c r="I12" s="14" t="n">
        <v>89664</v>
      </c>
      <c r="J12" s="75" t="n">
        <f>IF(ISERROR(I12/(I12+K12)),"",(I12/(I12+K12)))</f>
        <v>0.729438180309465</v>
      </c>
      <c r="K12" s="14" t="n">
        <v>33258</v>
      </c>
      <c r="L12" s="75" t="n">
        <f>IF(ISERROR(K12/(I12+K12)),"",(K12/(I12+K12)))</f>
        <v>0.270561819690535</v>
      </c>
      <c r="M12" s="14" t="n">
        <v>81894</v>
      </c>
      <c r="N12" s="75" t="n">
        <f>IF(ISERROR(M12/(M12+O12)),"",(M12/(M12+O12)))</f>
        <v>0.66240132004659</v>
      </c>
      <c r="O12" s="14" t="n">
        <v>41738</v>
      </c>
      <c r="P12" s="75" t="n">
        <f>IF(ISERROR(O12/(M12+O12)),"",(O12/(M12+O12)))</f>
        <v>0.33759867995341</v>
      </c>
      <c r="Q12" s="14" t="n">
        <v>56829</v>
      </c>
      <c r="R12" s="75" t="n">
        <f>IF(ISERROR(Q12/(Q12+S12)),"",(Q12/(Q12+S12)))</f>
        <v>0.664153986396466</v>
      </c>
      <c r="S12" s="14" t="n">
        <v>28737</v>
      </c>
      <c r="T12" s="75" t="n">
        <f>IF(ISERROR(S12/(Q12+S12)),"",(S12/(Q12+S12)))</f>
        <v>0.335846013603534</v>
      </c>
      <c r="U12" s="14" t="n">
        <v>57583</v>
      </c>
      <c r="V12" s="75" t="n">
        <f>IF(ISERROR(U12/(U12+W12)),"",(U12/(U12+W12)))</f>
        <v>0.676182200354631</v>
      </c>
      <c r="W12" s="14" t="n">
        <v>27576</v>
      </c>
      <c r="X12" s="75" t="n">
        <f>IF(ISERROR(W12/(U12+W12)),"",(W12/(U12+W12)))</f>
        <v>0.323817799645369</v>
      </c>
      <c r="Y12" s="14" t="n">
        <v>44130</v>
      </c>
      <c r="Z12" s="75" t="n">
        <f>IF(ISERROR(Y12/(Y12+AA12)),"",(Y12/(Y12+AA12)))</f>
        <v>0.62567345318437</v>
      </c>
      <c r="AA12" s="14" t="n">
        <v>26402</v>
      </c>
      <c r="AB12" s="75" t="n">
        <f>IF(ISERROR(AA12/(Y12+AA12)),"",(AA12/(Y12+AA12)))</f>
        <v>0.37432654681563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0.533176196754639</v>
      </c>
      <c r="C13" s="77"/>
      <c r="D13" s="75" t="n">
        <f>IF(ISERROR((G13+K13+O13+S13+W13+AA13)/(E13+I13+M13+Q13+U13+Y13+G13+K13+O13+S13+W13+AA13)),"",(G13+K13+O13+S13+W13+AA13)/(E13+I13+M13+Q13+U13+Y13+G13+K13+O13+S13+W13+AA13))</f>
        <v>0.466823803245361</v>
      </c>
      <c r="E13" s="14" t="n">
        <v>73345</v>
      </c>
      <c r="F13" s="75" t="n">
        <f>IF(ISERROR(E13/(E13+G13)),"",(E13/(E13+G13)))</f>
        <v>0.51217860085753</v>
      </c>
      <c r="G13" s="14" t="n">
        <v>69857</v>
      </c>
      <c r="H13" s="75" t="n">
        <f>IF(ISERROR(G13/(E13+G13)),"",(G13/(E13+G13)))</f>
        <v>0.48782139914247</v>
      </c>
      <c r="I13" s="14" t="n">
        <v>67482</v>
      </c>
      <c r="J13" s="75" t="n">
        <f>IF(ISERROR(I13/(I13+K13)),"",(I13/(I13+K13)))</f>
        <v>0.570633699200054</v>
      </c>
      <c r="K13" s="14" t="n">
        <v>50776</v>
      </c>
      <c r="L13" s="75" t="n">
        <f>IF(ISERROR(K13/(I13+K13)),"",(K13/(I13+K13)))</f>
        <v>0.429366300799946</v>
      </c>
      <c r="M13" s="14" t="n">
        <v>73134</v>
      </c>
      <c r="N13" s="75" t="n">
        <f>IF(ISERROR(M13/(M13+O13)),"",(M13/(M13+O13)))</f>
        <v>0.522886191068594</v>
      </c>
      <c r="O13" s="14" t="n">
        <v>66732</v>
      </c>
      <c r="P13" s="75" t="n">
        <f>IF(ISERROR(O13/(M13+O13)),"",(O13/(M13+O13)))</f>
        <v>0.477113808931406</v>
      </c>
      <c r="Q13" s="14" t="n">
        <v>57055</v>
      </c>
      <c r="R13" s="75" t="n">
        <f>IF(ISERROR(Q13/(Q13+S13)),"",(Q13/(Q13+S13)))</f>
        <v>0.554863994865162</v>
      </c>
      <c r="S13" s="14" t="n">
        <v>45772</v>
      </c>
      <c r="T13" s="75" t="n">
        <f>IF(ISERROR(S13/(Q13+S13)),"",(S13/(Q13+S13)))</f>
        <v>0.445136005134838</v>
      </c>
      <c r="U13" s="14" t="n">
        <v>57780</v>
      </c>
      <c r="V13" s="75" t="n">
        <f>IF(ISERROR(U13/(U13+W13)),"",(U13/(U13+W13)))</f>
        <v>0.565096627806901</v>
      </c>
      <c r="W13" s="14" t="n">
        <v>44468</v>
      </c>
      <c r="X13" s="75" t="n">
        <f>IF(ISERROR(W13/(U13+W13)),"",(W13/(U13+W13)))</f>
        <v>0.434903372193099</v>
      </c>
      <c r="Y13" s="14" t="n">
        <v>33132</v>
      </c>
      <c r="Z13" s="75" t="n">
        <f>IF(ISERROR(Y13/(Y13+AA13)),"",(Y13/(Y13+AA13)))</f>
        <v>0.457535835611898</v>
      </c>
      <c r="AA13" s="14" t="n">
        <v>39282</v>
      </c>
      <c r="AB13" s="75" t="n">
        <f>IF(ISERROR(AA13/(Y13+AA13)),"",(AA13/(Y13+AA13)))</f>
        <v>0.542464164388102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0.484413787923361</v>
      </c>
      <c r="C14" s="78"/>
      <c r="D14" s="75" t="n">
        <f>IF(ISERROR((G14+K14+O14+S14+W14+AA14)/(E14+I14+M14+Q14+U14+Y14+G14+K14+O14+S14+W14+AA14)),"",(G14+K14+O14+S14+W14+AA14)/(E14+I14+M14+Q14+U14+Y14+G14+K14+O14+S14+W14+AA14))</f>
        <v>0.515586212076639</v>
      </c>
      <c r="E14" s="14" t="n">
        <v>77394</v>
      </c>
      <c r="F14" s="75" t="n">
        <f>IF(ISERROR(E14/(E14+G14)),"",(E14/(E14+G14)))</f>
        <v>0.473862091767385</v>
      </c>
      <c r="G14" s="14" t="n">
        <v>85932</v>
      </c>
      <c r="H14" s="75" t="n">
        <f>IF(ISERROR(G14/(E14+G14)),"",(G14/(E14+G14)))</f>
        <v>0.526137908232615</v>
      </c>
      <c r="I14" s="14" t="n">
        <v>69405</v>
      </c>
      <c r="J14" s="75" t="n">
        <f>IF(ISERROR(I14/(I14+K14)),"",(I14/(I14+K14)))</f>
        <v>0.511425181822871</v>
      </c>
      <c r="K14" s="14" t="n">
        <v>66304</v>
      </c>
      <c r="L14" s="75" t="n">
        <f>IF(ISERROR(K14/(I14+K14)),"",(K14/(I14+K14)))</f>
        <v>0.488574818177129</v>
      </c>
      <c r="M14" s="14" t="n">
        <v>76347</v>
      </c>
      <c r="N14" s="75" t="n">
        <f>IF(ISERROR(M14/(M14+O14)),"",(M14/(M14+O14)))</f>
        <v>0.475910561453158</v>
      </c>
      <c r="O14" s="14" t="n">
        <v>84076</v>
      </c>
      <c r="P14" s="75" t="n">
        <f>IF(ISERROR(O14/(M14+O14)),"",(O14/(M14+O14)))</f>
        <v>0.524089438546842</v>
      </c>
      <c r="Q14" s="14" t="n">
        <v>64174</v>
      </c>
      <c r="R14" s="75" t="n">
        <f>IF(ISERROR(Q14/(Q14+S14)),"",(Q14/(Q14+S14)))</f>
        <v>0.511171471129414</v>
      </c>
      <c r="S14" s="14" t="n">
        <v>61369</v>
      </c>
      <c r="T14" s="75" t="n">
        <f>IF(ISERROR(S14/(Q14+S14)),"",(S14/(Q14+S14)))</f>
        <v>0.488828528870586</v>
      </c>
      <c r="U14" s="14" t="n">
        <v>65169</v>
      </c>
      <c r="V14" s="75" t="n">
        <f>IF(ISERROR(U14/(U14+W14)),"",(U14/(U14+W14)))</f>
        <v>0.523487830347819</v>
      </c>
      <c r="W14" s="14" t="n">
        <v>59321</v>
      </c>
      <c r="X14" s="75" t="n">
        <f>IF(ISERROR(W14/(U14+W14)),"",(W14/(U14+W14)))</f>
        <v>0.476512169652181</v>
      </c>
      <c r="Y14" s="14" t="n">
        <v>34468</v>
      </c>
      <c r="Z14" s="75" t="n">
        <f>IF(ISERROR(Y14/(Y14+AA14)),"",(Y14/(Y14+AA14)))</f>
        <v>0.385876136312749</v>
      </c>
      <c r="AA14" s="14" t="n">
        <v>54856</v>
      </c>
      <c r="AB14" s="75" t="n">
        <f>IF(ISERROR(AA14/(Y14+AA14)),"",(AA14/(Y14+AA14)))</f>
        <v>0.614123863687251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0.5349027020061</v>
      </c>
      <c r="C15" s="77"/>
      <c r="D15" s="75" t="n">
        <f>IF(ISERROR((G15+K15+O15+S15+W15+AA15)/(E15+I15+M15+Q15+U15+Y15+G15+K15+O15+S15+W15+AA15)),"",(G15+K15+O15+S15+W15+AA15)/(E15+I15+M15+Q15+U15+Y15+G15+K15+O15+S15+W15+AA15))</f>
        <v>0.4650972979939</v>
      </c>
      <c r="E15" s="14" t="n">
        <v>96592</v>
      </c>
      <c r="F15" s="75" t="n">
        <f>IF(ISERROR(E15/(E15+G15)),"",(E15/(E15+G15)))</f>
        <v>0.57289949110924</v>
      </c>
      <c r="G15" s="14" t="n">
        <v>72010</v>
      </c>
      <c r="H15" s="75" t="n">
        <f>IF(ISERROR(G15/(E15+G15)),"",(G15/(E15+G15)))</f>
        <v>0.427100508890761</v>
      </c>
      <c r="I15" s="14" t="n">
        <v>71708</v>
      </c>
      <c r="J15" s="75" t="n">
        <f>IF(ISERROR(I15/(I15+K15)),"",(I15/(I15+K15)))</f>
        <v>0.504655401743928</v>
      </c>
      <c r="K15" s="14" t="n">
        <v>70385</v>
      </c>
      <c r="L15" s="75" t="n">
        <f>IF(ISERROR(K15/(I15+K15)),"",(K15/(I15+K15)))</f>
        <v>0.495344598256072</v>
      </c>
      <c r="M15" s="14" t="n">
        <v>92429</v>
      </c>
      <c r="N15" s="75" t="n">
        <f>IF(ISERROR(M15/(M15+O15)),"",(M15/(M15+O15)))</f>
        <v>0.551837987259169</v>
      </c>
      <c r="O15" s="14" t="n">
        <v>75064</v>
      </c>
      <c r="P15" s="75" t="n">
        <f>IF(ISERROR(O15/(M15+O15)),"",(O15/(M15+O15)))</f>
        <v>0.448162012740831</v>
      </c>
      <c r="Q15" s="14" t="n">
        <v>75273</v>
      </c>
      <c r="R15" s="75" t="n">
        <f>IF(ISERROR(Q15/(Q15+S15)),"",(Q15/(Q15+S15)))</f>
        <v>0.568115263857022</v>
      </c>
      <c r="S15" s="14" t="n">
        <v>57223</v>
      </c>
      <c r="T15" s="75" t="n">
        <f>IF(ISERROR(S15/(Q15+S15)),"",(S15/(Q15+S15)))</f>
        <v>0.431884736142978</v>
      </c>
      <c r="U15" s="14" t="n">
        <v>76465</v>
      </c>
      <c r="V15" s="75" t="n">
        <f>IF(ISERROR(U15/(U15+W15)),"",(U15/(U15+W15)))</f>
        <v>0.5801593323217</v>
      </c>
      <c r="W15" s="14" t="n">
        <v>55335</v>
      </c>
      <c r="X15" s="75" t="n">
        <f>IF(ISERROR(W15/(U15+W15)),"",(W15/(U15+W15)))</f>
        <v>0.4198406676783</v>
      </c>
      <c r="Y15" s="14" t="n">
        <v>35805</v>
      </c>
      <c r="Z15" s="75" t="n">
        <f>IF(ISERROR(Y15/(Y15+AA15)),"",(Y15/(Y15+AA15)))</f>
        <v>0.374686061113437</v>
      </c>
      <c r="AA15" s="14" t="n">
        <v>59755</v>
      </c>
      <c r="AB15" s="75" t="n">
        <f>IF(ISERROR(AA15/(Y15+AA15)),"",(AA15/(Y15+AA15)))</f>
        <v>0.625313938886563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0.542623221941556</v>
      </c>
      <c r="C16" s="78"/>
      <c r="D16" s="75" t="n">
        <f>IF(ISERROR((G16+K16+O16+S16+W16+AA16)/(E16+I16+M16+Q16+U16+Y16+G16+K16+O16+S16+W16+AA16)),"",(G16+K16+O16+S16+W16+AA16)/(E16+I16+M16+Q16+U16+Y16+G16+K16+O16+S16+W16+AA16))</f>
        <v>0.457376778058444</v>
      </c>
      <c r="E16" s="14" t="n">
        <v>76807</v>
      </c>
      <c r="F16" s="75" t="n">
        <f>IF(ISERROR(E16/(E16+G16)),"",(E16/(E16+G16)))</f>
        <v>0.537468947902453</v>
      </c>
      <c r="G16" s="14" t="n">
        <v>66098</v>
      </c>
      <c r="H16" s="75" t="n">
        <f>IF(ISERROR(G16/(E16+G16)),"",(G16/(E16+G16)))</f>
        <v>0.462531052097547</v>
      </c>
      <c r="I16" s="14" t="n">
        <v>68190</v>
      </c>
      <c r="J16" s="75" t="n">
        <f>IF(ISERROR(I16/(I16+K16)),"",(I16/(I16+K16)))</f>
        <v>0.556494062920798</v>
      </c>
      <c r="K16" s="14" t="n">
        <v>54345</v>
      </c>
      <c r="L16" s="75" t="n">
        <f>IF(ISERROR(K16/(I16+K16)),"",(K16/(I16+K16)))</f>
        <v>0.443505937079202</v>
      </c>
      <c r="M16" s="14" t="n">
        <v>75790</v>
      </c>
      <c r="N16" s="75" t="n">
        <f>IF(ISERROR(M16/(M16+O16)),"",(M16/(M16+O16)))</f>
        <v>0.539499722384362</v>
      </c>
      <c r="O16" s="14" t="n">
        <v>64692</v>
      </c>
      <c r="P16" s="75" t="n">
        <f>IF(ISERROR(O16/(M16+O16)),"",(O16/(M16+O16)))</f>
        <v>0.460500277615638</v>
      </c>
      <c r="Q16" s="14" t="n">
        <v>62617</v>
      </c>
      <c r="R16" s="75" t="n">
        <f>IF(ISERROR(Q16/(Q16+S16)),"",(Q16/(Q16+S16)))</f>
        <v>0.562834260649151</v>
      </c>
      <c r="S16" s="14" t="n">
        <v>48636</v>
      </c>
      <c r="T16" s="75" t="n">
        <f>IF(ISERROR(S16/(Q16+S16)),"",(S16/(Q16+S16)))</f>
        <v>0.437165739350849</v>
      </c>
      <c r="U16" s="14" t="n">
        <v>63832</v>
      </c>
      <c r="V16" s="75" t="n">
        <f>IF(ISERROR(U16/(U16+W16)),"",(U16/(U16+W16)))</f>
        <v>0.578282691018463</v>
      </c>
      <c r="W16" s="14" t="n">
        <v>46550</v>
      </c>
      <c r="X16" s="75" t="n">
        <f>IF(ISERROR(W16/(U16+W16)),"",(W16/(U16+W16)))</f>
        <v>0.421717308981537</v>
      </c>
      <c r="Y16" s="14" t="n">
        <v>36639</v>
      </c>
      <c r="Z16" s="75" t="n">
        <f>IF(ISERROR(Y16/(Y16+AA16)),"",(Y16/(Y16+AA16)))</f>
        <v>0.45864106351551</v>
      </c>
      <c r="AA16" s="14" t="n">
        <v>43247</v>
      </c>
      <c r="AB16" s="75" t="n">
        <f>IF(ISERROR(AA16/(Y16+AA16)),"",(AA16/(Y16+AA16)))</f>
        <v>0.54135893648449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0.709407686821063</v>
      </c>
      <c r="C17" s="77"/>
      <c r="D17" s="75" t="n">
        <f>IF(ISERROR((G17+K17+O17+S17+W17+AA17)/(E17+I17+M17+Q17+U17+Y17+G17+K17+O17+S17+W17+AA17)),"",(G17+K17+O17+S17+W17+AA17)/(E17+I17+M17+Q17+U17+Y17+G17+K17+O17+S17+W17+AA17))</f>
        <v>0.290592313178937</v>
      </c>
      <c r="E17" s="14" t="n">
        <v>108293</v>
      </c>
      <c r="F17" s="75" t="n">
        <f>IF(ISERROR(E17/(E17+G17)),"",(E17/(E17+G17)))</f>
        <v>0.741915814858458</v>
      </c>
      <c r="G17" s="14" t="n">
        <v>37671</v>
      </c>
      <c r="H17" s="75" t="n">
        <f>IF(ISERROR(G17/(E17+G17)),"",(G17/(E17+G17)))</f>
        <v>0.258084185141542</v>
      </c>
      <c r="I17" s="14" t="n">
        <v>84323</v>
      </c>
      <c r="J17" s="75" t="n">
        <f>IF(ISERROR(I17/(I17+K17)),"",(I17/(I17+K17)))</f>
        <v>0.692193400098506</v>
      </c>
      <c r="K17" s="14" t="n">
        <v>37497</v>
      </c>
      <c r="L17" s="75" t="n">
        <f>IF(ISERROR(K17/(I17+K17)),"",(K17/(I17+K17)))</f>
        <v>0.307806599901494</v>
      </c>
      <c r="M17" s="14" t="n">
        <v>103907</v>
      </c>
      <c r="N17" s="75" t="n">
        <f>IF(ISERROR(M17/(M17+O17)),"",(M17/(M17+O17)))</f>
        <v>0.71976697468863</v>
      </c>
      <c r="O17" s="14" t="n">
        <v>40455</v>
      </c>
      <c r="P17" s="75" t="n">
        <f>IF(ISERROR(O17/(M17+O17)),"",(O17/(M17+O17)))</f>
        <v>0.28023302531137</v>
      </c>
      <c r="Q17" s="14" t="n">
        <v>84151</v>
      </c>
      <c r="R17" s="75" t="n">
        <f>IF(ISERROR(Q17/(Q17+S17)),"",(Q17/(Q17+S17)))</f>
        <v>0.727063011378855</v>
      </c>
      <c r="S17" s="14" t="n">
        <v>31590</v>
      </c>
      <c r="T17" s="75" t="n">
        <f>IF(ISERROR(S17/(Q17+S17)),"",(S17/(Q17+S17)))</f>
        <v>0.272936988621146</v>
      </c>
      <c r="U17" s="14" t="n">
        <v>85341</v>
      </c>
      <c r="V17" s="75" t="n">
        <f>IF(ISERROR(U17/(U17+W17)),"",(U17/(U17+W17)))</f>
        <v>0.741766694770145</v>
      </c>
      <c r="W17" s="14" t="n">
        <v>29710</v>
      </c>
      <c r="X17" s="75" t="n">
        <f>IF(ISERROR(W17/(U17+W17)),"",(W17/(U17+W17)))</f>
        <v>0.258233305229855</v>
      </c>
      <c r="Y17" s="14" t="n">
        <v>44213</v>
      </c>
      <c r="Z17" s="75" t="n">
        <f>IF(ISERROR(Y17/(Y17+AA17)),"",(Y17/(Y17+AA17)))</f>
        <v>0.579515814032742</v>
      </c>
      <c r="AA17" s="14" t="n">
        <v>32080</v>
      </c>
      <c r="AB17" s="75" t="n">
        <f>IF(ISERROR(AA17/(Y17+AA17)),"",(AA17/(Y17+AA17)))</f>
        <v>0.420484185967258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0.42481484526879</v>
      </c>
      <c r="C18" s="78"/>
      <c r="D18" s="75" t="n">
        <f>IF(ISERROR((G18+K18+O18+S18+W18+AA18)/(E18+I18+M18+Q18+U18+Y18+G18+K18+O18+S18+W18+AA18)),"",(G18+K18+O18+S18+W18+AA18)/(E18+I18+M18+Q18+U18+Y18+G18+K18+O18+S18+W18+AA18))</f>
        <v>0.57518515473121</v>
      </c>
      <c r="E18" s="14" t="n">
        <v>55213</v>
      </c>
      <c r="F18" s="75" t="n">
        <f>IF(ISERROR(E18/(E18+G18)),"",(E18/(E18+G18)))</f>
        <v>0.385111146761155</v>
      </c>
      <c r="G18" s="14" t="n">
        <v>88156</v>
      </c>
      <c r="H18" s="75" t="n">
        <f>IF(ISERROR(G18/(E18+G18)),"",(G18/(E18+G18)))</f>
        <v>0.614888853238845</v>
      </c>
      <c r="I18" s="14" t="n">
        <v>59783</v>
      </c>
      <c r="J18" s="75" t="n">
        <f>IF(ISERROR(I18/(I18+K18)),"",(I18/(I18+K18)))</f>
        <v>0.496561290429756</v>
      </c>
      <c r="K18" s="14" t="n">
        <v>60611</v>
      </c>
      <c r="L18" s="75" t="n">
        <f>IF(ISERROR(K18/(I18+K18)),"",(K18/(I18+K18)))</f>
        <v>0.503438709570244</v>
      </c>
      <c r="M18" s="14" t="n">
        <v>53885</v>
      </c>
      <c r="N18" s="75" t="n">
        <f>IF(ISERROR(M18/(M18+O18)),"",(M18/(M18+O18)))</f>
        <v>0.385286399679673</v>
      </c>
      <c r="O18" s="14" t="n">
        <v>85972</v>
      </c>
      <c r="P18" s="75" t="n">
        <f>IF(ISERROR(O18/(M18+O18)),"",(O18/(M18+O18)))</f>
        <v>0.614713600320327</v>
      </c>
      <c r="Q18" s="14" t="n">
        <v>44981</v>
      </c>
      <c r="R18" s="75" t="n">
        <f>IF(ISERROR(Q18/(Q18+S18)),"",(Q18/(Q18+S18)))</f>
        <v>0.436386743761884</v>
      </c>
      <c r="S18" s="14" t="n">
        <v>58095</v>
      </c>
      <c r="T18" s="75" t="n">
        <f>IF(ISERROR(S18/(Q18+S18)),"",(S18/(Q18+S18)))</f>
        <v>0.563613256238116</v>
      </c>
      <c r="U18" s="14" t="n">
        <v>46262</v>
      </c>
      <c r="V18" s="75" t="n">
        <f>IF(ISERROR(U18/(U18+W18)),"",(U18/(U18+W18)))</f>
        <v>0.452466648409687</v>
      </c>
      <c r="W18" s="14" t="n">
        <v>55982</v>
      </c>
      <c r="X18" s="75" t="n">
        <f>IF(ISERROR(W18/(U18+W18)),"",(W18/(U18+W18)))</f>
        <v>0.547533351590313</v>
      </c>
      <c r="Y18" s="14" t="n">
        <v>29197</v>
      </c>
      <c r="Z18" s="75" t="n">
        <f>IF(ISERROR(Y18/(Y18+AA18)),"",(Y18/(Y18+AA18)))</f>
        <v>0.404884069225649</v>
      </c>
      <c r="AA18" s="14" t="n">
        <v>42915</v>
      </c>
      <c r="AB18" s="75" t="n">
        <f>IF(ISERROR(AA18/(Y18+AA18)),"",(AA18/(Y18+AA18)))</f>
        <v>0.595115930774351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0.368254958623407</v>
      </c>
      <c r="C19" s="77"/>
      <c r="D19" s="75" t="n">
        <f>IF(ISERROR((G19+K19+O19+S19+W19+AA19)/(E19+I19+M19+Q19+U19+Y19+G19+K19+O19+S19+W19+AA19)),"",(G19+K19+O19+S19+W19+AA19)/(E19+I19+M19+Q19+U19+Y19+G19+K19+O19+S19+W19+AA19))</f>
        <v>0.631745041376593</v>
      </c>
      <c r="E19" s="14" t="n">
        <v>44441</v>
      </c>
      <c r="F19" s="75" t="n">
        <f>IF(ISERROR(E19/(E19+G19)),"",(E19/(E19+G19)))</f>
        <v>0.348150005092088</v>
      </c>
      <c r="G19" s="14" t="n">
        <v>83208</v>
      </c>
      <c r="H19" s="75" t="n">
        <f>IF(ISERROR(G19/(E19+G19)),"",(G19/(E19+G19)))</f>
        <v>0.651849994907912</v>
      </c>
      <c r="I19" s="14" t="n">
        <v>45965</v>
      </c>
      <c r="J19" s="75" t="n">
        <f>IF(ISERROR(I19/(I19+K19)),"",(I19/(I19+K19)))</f>
        <v>0.42549153923057</v>
      </c>
      <c r="K19" s="14" t="n">
        <v>62063</v>
      </c>
      <c r="L19" s="75" t="n">
        <f>IF(ISERROR(K19/(I19+K19)),"",(K19/(I19+K19)))</f>
        <v>0.57450846076943</v>
      </c>
      <c r="M19" s="14" t="n">
        <v>42654</v>
      </c>
      <c r="N19" s="75" t="n">
        <f>IF(ISERROR(M19/(M19+O19)),"",(M19/(M19+O19)))</f>
        <v>0.340458478337218</v>
      </c>
      <c r="O19" s="14" t="n">
        <v>82630</v>
      </c>
      <c r="P19" s="75" t="n">
        <f>IF(ISERROR(O19/(M19+O19)),"",(O19/(M19+O19)))</f>
        <v>0.659541521662782</v>
      </c>
      <c r="Q19" s="14" t="n">
        <v>34677</v>
      </c>
      <c r="R19" s="75" t="n">
        <f>IF(ISERROR(Q19/(Q19+S19)),"",(Q19/(Q19+S19)))</f>
        <v>0.374336111231055</v>
      </c>
      <c r="S19" s="14" t="n">
        <v>57959</v>
      </c>
      <c r="T19" s="75" t="n">
        <f>IF(ISERROR(S19/(Q19+S19)),"",(S19/(Q19+S19)))</f>
        <v>0.625663888768945</v>
      </c>
      <c r="U19" s="14" t="n">
        <v>35505</v>
      </c>
      <c r="V19" s="75" t="n">
        <f>IF(ISERROR(U19/(U19+W19)),"",(U19/(U19+W19)))</f>
        <v>0.386777345664891</v>
      </c>
      <c r="W19" s="14" t="n">
        <v>56292</v>
      </c>
      <c r="X19" s="75" t="n">
        <f>IF(ISERROR(W19/(U19+W19)),"",(W19/(U19+W19)))</f>
        <v>0.613222654335109</v>
      </c>
      <c r="Y19" s="14" t="n">
        <v>21040</v>
      </c>
      <c r="Z19" s="75" t="n">
        <f>IF(ISERROR(Y19/(Y19+AA19)),"",(Y19/(Y19+AA19)))</f>
        <v>0.330578512396694</v>
      </c>
      <c r="AA19" s="14" t="n">
        <v>42606</v>
      </c>
      <c r="AB19" s="75" t="n">
        <f>IF(ISERROR(AA19/(Y19+AA19)),"",(AA19/(Y19+AA19)))</f>
        <v>0.669421487603306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0.406123771628384</v>
      </c>
      <c r="C20" s="78"/>
      <c r="D20" s="75" t="n">
        <f>IF(ISERROR((G20+K20+O20+S20+W20+AA20)/(E20+I20+M20+Q20+U20+Y20+G20+K20+O20+S20+W20+AA20)),"",(G20+K20+O20+S20+W20+AA20)/(E20+I20+M20+Q20+U20+Y20+G20+K20+O20+S20+W20+AA20))</f>
        <v>0.593876228371616</v>
      </c>
      <c r="E20" s="14" t="n">
        <v>55024</v>
      </c>
      <c r="F20" s="75" t="n">
        <f>IF(ISERROR(E20/(E20+G20)),"",(E20/(E20+G20)))</f>
        <v>0.402560632110327</v>
      </c>
      <c r="G20" s="14" t="n">
        <v>81661</v>
      </c>
      <c r="H20" s="75" t="n">
        <f>IF(ISERROR(G20/(E20+G20)),"",(G20/(E20+G20)))</f>
        <v>0.597439367889673</v>
      </c>
      <c r="I20" s="14" t="n">
        <v>50152</v>
      </c>
      <c r="J20" s="75" t="n">
        <f>IF(ISERROR(I20/(I20+K20)),"",(I20/(I20+K20)))</f>
        <v>0.439663712314476</v>
      </c>
      <c r="K20" s="14" t="n">
        <v>63917</v>
      </c>
      <c r="L20" s="75" t="n">
        <f>IF(ISERROR(K20/(I20+K20)),"",(K20/(I20+K20)))</f>
        <v>0.560336287685524</v>
      </c>
      <c r="M20" s="14" t="n">
        <v>52350</v>
      </c>
      <c r="N20" s="75" t="n">
        <f>IF(ISERROR(M20/(M20+O20)),"",(M20/(M20+O20)))</f>
        <v>0.387895583103016</v>
      </c>
      <c r="O20" s="14" t="n">
        <v>82609</v>
      </c>
      <c r="P20" s="75" t="n">
        <f>IF(ISERROR(O20/(M20+O20)),"",(O20/(M20+O20)))</f>
        <v>0.612104416896984</v>
      </c>
      <c r="Q20" s="14" t="n">
        <v>42849</v>
      </c>
      <c r="R20" s="75" t="n">
        <f>IF(ISERROR(Q20/(Q20+S20)),"",(Q20/(Q20+S20)))</f>
        <v>0.414761397734972</v>
      </c>
      <c r="S20" s="14" t="n">
        <v>60461</v>
      </c>
      <c r="T20" s="75" t="n">
        <f>IF(ISERROR(S20/(Q20+S20)),"",(S20/(Q20+S20)))</f>
        <v>0.585238602265028</v>
      </c>
      <c r="U20" s="14" t="n">
        <v>44488</v>
      </c>
      <c r="V20" s="75" t="n">
        <f>IF(ISERROR(U20/(U20+W20)),"",(U20/(U20+W20)))</f>
        <v>0.435086209425825</v>
      </c>
      <c r="W20" s="14" t="n">
        <v>57763</v>
      </c>
      <c r="X20" s="75" t="n">
        <f>IF(ISERROR(W20/(U20+W20)),"",(W20/(U20+W20)))</f>
        <v>0.564913790574175</v>
      </c>
      <c r="Y20" s="14" t="n">
        <v>24592</v>
      </c>
      <c r="Z20" s="75" t="n">
        <f>IF(ISERROR(Y20/(Y20+AA20)),"",(Y20/(Y20+AA20)))</f>
        <v>0.340581115142786</v>
      </c>
      <c r="AA20" s="14" t="n">
        <v>47614</v>
      </c>
      <c r="AB20" s="75" t="n">
        <f>IF(ISERROR(AA20/(Y20+AA20)),"",(AA20/(Y20+AA20)))</f>
        <v>0.659418884857214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0.566946942023619</v>
      </c>
      <c r="C21" s="77"/>
      <c r="D21" s="75" t="n">
        <f>IF(ISERROR((G21+K21+O21+S21+W21+AA21)/(E21+I21+M21+Q21+U21+Y21+G21+K21+O21+S21+W21+AA21)),"",(G21+K21+O21+S21+W21+AA21)/(E21+I21+M21+Q21+U21+Y21+G21+K21+O21+S21+W21+AA21))</f>
        <v>0.433053057976381</v>
      </c>
      <c r="E21" s="14" t="n">
        <v>86336</v>
      </c>
      <c r="F21" s="75" t="n">
        <f>IF(ISERROR(E21/(E21+G21)),"",(E21/(E21+G21)))</f>
        <v>0.59230800894609</v>
      </c>
      <c r="G21" s="14" t="n">
        <v>59426</v>
      </c>
      <c r="H21" s="75" t="n">
        <f>IF(ISERROR(G21/(E21+G21)),"",(G21/(E21+G21)))</f>
        <v>0.40769199105391</v>
      </c>
      <c r="I21" s="14" t="n">
        <v>71267</v>
      </c>
      <c r="J21" s="75" t="n">
        <f>IF(ISERROR(I21/(I21+K21)),"",(I21/(I21+K21)))</f>
        <v>0.5673311149676</v>
      </c>
      <c r="K21" s="14" t="n">
        <v>54351</v>
      </c>
      <c r="L21" s="75" t="n">
        <f>IF(ISERROR(K21/(I21+K21)),"",(K21/(I21+K21)))</f>
        <v>0.4326688850324</v>
      </c>
      <c r="M21" s="14" t="n">
        <v>81217</v>
      </c>
      <c r="N21" s="75" t="n">
        <f>IF(ISERROR(M21/(M21+O21)),"",(M21/(M21+O21)))</f>
        <v>0.563130962946528</v>
      </c>
      <c r="O21" s="14" t="n">
        <v>63007</v>
      </c>
      <c r="P21" s="75" t="n">
        <f>IF(ISERROR(O21/(M21+O21)),"",(O21/(M21+O21)))</f>
        <v>0.436869037053472</v>
      </c>
      <c r="Q21" s="14" t="n">
        <v>67574</v>
      </c>
      <c r="R21" s="75" t="n">
        <f>IF(ISERROR(Q21/(Q21+S21)),"",(Q21/(Q21+S21)))</f>
        <v>0.584747449399019</v>
      </c>
      <c r="S21" s="14" t="n">
        <v>47987</v>
      </c>
      <c r="T21" s="75" t="n">
        <f>IF(ISERROR(S21/(Q21+S21)),"",(S21/(Q21+S21)))</f>
        <v>0.415252550600981</v>
      </c>
      <c r="U21" s="14" t="n">
        <v>69027</v>
      </c>
      <c r="V21" s="75" t="n">
        <f>IF(ISERROR(U21/(U21+W21)),"",(U21/(U21+W21)))</f>
        <v>0.601348584770052</v>
      </c>
      <c r="W21" s="14" t="n">
        <v>45760</v>
      </c>
      <c r="X21" s="75" t="n">
        <f>IF(ISERROR(W21/(U21+W21)),"",(W21/(U21+W21)))</f>
        <v>0.398651415229948</v>
      </c>
      <c r="Y21" s="14" t="n">
        <v>34942</v>
      </c>
      <c r="Z21" s="75" t="n">
        <f>IF(ISERROR(Y21/(Y21+AA21)),"",(Y21/(Y21+AA21)))</f>
        <v>0.448779861289494</v>
      </c>
      <c r="AA21" s="14" t="n">
        <v>42918</v>
      </c>
      <c r="AB21" s="75" t="n">
        <f>IF(ISERROR(AA21/(Y21+AA21)),"",(AA21/(Y21+AA21)))</f>
        <v>0.551220138710506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0.432557004109294</v>
      </c>
      <c r="C22" s="78"/>
      <c r="D22" s="75" t="n">
        <f>IF(ISERROR((G22+K22+O22+S22+W22+AA22)/(E22+I22+M22+Q22+U22+Y22+G22+K22+O22+S22+W22+AA22)),"",(G22+K22+O22+S22+W22+AA22)/(E22+I22+M22+Q22+U22+Y22+G22+K22+O22+S22+W22+AA22))</f>
        <v>0.567442995890706</v>
      </c>
      <c r="E22" s="14" t="n">
        <v>63118</v>
      </c>
      <c r="F22" s="75" t="n">
        <f>IF(ISERROR(E22/(E22+G22)),"",(E22/(E22+G22)))</f>
        <v>0.447461327964383</v>
      </c>
      <c r="G22" s="14" t="n">
        <v>77940</v>
      </c>
      <c r="H22" s="75" t="n">
        <f>IF(ISERROR(G22/(E22+G22)),"",(G22/(E22+G22)))</f>
        <v>0.552538672035617</v>
      </c>
      <c r="I22" s="14" t="n">
        <v>53881</v>
      </c>
      <c r="J22" s="75" t="n">
        <f>IF(ISERROR(I22/(I22+K22)),"",(I22/(I22+K22)))</f>
        <v>0.450099825409952</v>
      </c>
      <c r="K22" s="14" t="n">
        <v>65828</v>
      </c>
      <c r="L22" s="75" t="n">
        <f>IF(ISERROR(K22/(I22+K22)),"",(K22/(I22+K22)))</f>
        <v>0.549900174590048</v>
      </c>
      <c r="M22" s="14" t="n">
        <v>58828</v>
      </c>
      <c r="N22" s="75" t="n">
        <f>IF(ISERROR(M22/(M22+O22)),"",(M22/(M22+O22)))</f>
        <v>0.421615423206479</v>
      </c>
      <c r="O22" s="14" t="n">
        <v>80702</v>
      </c>
      <c r="P22" s="75" t="n">
        <f>IF(ISERROR(O22/(M22+O22)),"",(O22/(M22+O22)))</f>
        <v>0.578384576793521</v>
      </c>
      <c r="Q22" s="14" t="n">
        <v>47263</v>
      </c>
      <c r="R22" s="75" t="n">
        <f>IF(ISERROR(Q22/(Q22+S22)),"",(Q22/(Q22+S22)))</f>
        <v>0.440549206763483</v>
      </c>
      <c r="S22" s="14" t="n">
        <v>60019</v>
      </c>
      <c r="T22" s="75" t="n">
        <f>IF(ISERROR(S22/(Q22+S22)),"",(S22/(Q22+S22)))</f>
        <v>0.559450793236517</v>
      </c>
      <c r="U22" s="14" t="n">
        <v>48720</v>
      </c>
      <c r="V22" s="75" t="n">
        <f>IF(ISERROR(U22/(U22+W22)),"",(U22/(U22+W22)))</f>
        <v>0.457868917166325</v>
      </c>
      <c r="W22" s="14" t="n">
        <v>57686</v>
      </c>
      <c r="X22" s="75" t="n">
        <f>IF(ISERROR(W22/(U22+W22)),"",(W22/(U22+W22)))</f>
        <v>0.542131082833675</v>
      </c>
      <c r="Y22" s="14" t="n">
        <v>25874</v>
      </c>
      <c r="Z22" s="75" t="n">
        <f>IF(ISERROR(Y22/(Y22+AA22)),"",(Y22/(Y22+AA22)))</f>
        <v>0.34865451213432</v>
      </c>
      <c r="AA22" s="14" t="n">
        <v>48337</v>
      </c>
      <c r="AB22" s="75" t="n">
        <f>IF(ISERROR(AA22/(Y22+AA22)),"",(AA22/(Y22+AA22)))</f>
        <v>0.65134548786568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0.580792483409867</v>
      </c>
      <c r="C23" s="77"/>
      <c r="D23" s="75" t="n">
        <f>IF(ISERROR((G23+K23+O23+S23+W23+AA23)/(E23+I23+M23+Q23+U23+Y23+G23+K23+O23+S23+W23+AA23)),"",(G23+K23+O23+S23+W23+AA23)/(E23+I23+M23+Q23+U23+Y23+G23+K23+O23+S23+W23+AA23))</f>
        <v>0.419207516590133</v>
      </c>
      <c r="E23" s="14" t="n">
        <v>83011</v>
      </c>
      <c r="F23" s="75" t="n">
        <f>IF(ISERROR(E23/(E23+G23)),"",(E23/(E23+G23)))</f>
        <v>0.57854643788071</v>
      </c>
      <c r="G23" s="14" t="n">
        <v>60471</v>
      </c>
      <c r="H23" s="75" t="n">
        <f>IF(ISERROR(G23/(E23+G23)),"",(G23/(E23+G23)))</f>
        <v>0.42145356211929</v>
      </c>
      <c r="I23" s="14" t="n">
        <v>72648</v>
      </c>
      <c r="J23" s="75" t="n">
        <f>IF(ISERROR(I23/(I23+K23)),"",(I23/(I23+K23)))</f>
        <v>0.590207085929693</v>
      </c>
      <c r="K23" s="14" t="n">
        <v>50441</v>
      </c>
      <c r="L23" s="75" t="n">
        <f>IF(ISERROR(K23/(I23+K23)),"",(K23/(I23+K23)))</f>
        <v>0.409792914070307</v>
      </c>
      <c r="M23" s="14" t="n">
        <v>82713</v>
      </c>
      <c r="N23" s="75" t="n">
        <f>IF(ISERROR(M23/(M23+O23)),"",(M23/(M23+O23)))</f>
        <v>0.583077205053012</v>
      </c>
      <c r="O23" s="14" t="n">
        <v>59143</v>
      </c>
      <c r="P23" s="75" t="n">
        <f>IF(ISERROR(O23/(M23+O23)),"",(O23/(M23+O23)))</f>
        <v>0.416922794946988</v>
      </c>
      <c r="Q23" s="14" t="n">
        <v>67838</v>
      </c>
      <c r="R23" s="75" t="n">
        <f>IF(ISERROR(Q23/(Q23+S23)),"",(Q23/(Q23+S23)))</f>
        <v>0.598287281610767</v>
      </c>
      <c r="S23" s="14" t="n">
        <v>45549</v>
      </c>
      <c r="T23" s="75" t="n">
        <f>IF(ISERROR(S23/(Q23+S23)),"",(S23/(Q23+S23)))</f>
        <v>0.401712718389233</v>
      </c>
      <c r="U23" s="14" t="n">
        <v>69730</v>
      </c>
      <c r="V23" s="75" t="n">
        <f>IF(ISERROR(U23/(U23+W23)),"",(U23/(U23+W23)))</f>
        <v>0.621042225171225</v>
      </c>
      <c r="W23" s="14" t="n">
        <v>42549</v>
      </c>
      <c r="X23" s="75" t="n">
        <f>IF(ISERROR(W23/(U23+W23)),"",(W23/(U23+W23)))</f>
        <v>0.378957774828775</v>
      </c>
      <c r="Y23" s="14" t="n">
        <v>41184</v>
      </c>
      <c r="Z23" s="75" t="n">
        <f>IF(ISERROR(Y23/(Y23+AA23)),"",(Y23/(Y23+AA23)))</f>
        <v>0.489673622257892</v>
      </c>
      <c r="AA23" s="14" t="n">
        <v>42921</v>
      </c>
      <c r="AB23" s="75" t="n">
        <f>IF(ISERROR(AA23/(Y23+AA23)),"",(AA23/(Y23+AA23)))</f>
        <v>0.510326377742108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0.395012231666681</v>
      </c>
      <c r="C24" s="78"/>
      <c r="D24" s="75" t="n">
        <f>IF(ISERROR((G24+K24+O24+S24+W24+AA24)/(E24+I24+M24+Q24+U24+Y24+G24+K24+O24+S24+W24+AA24)),"",(G24+K24+O24+S24+W24+AA24)/(E24+I24+M24+Q24+U24+Y24+G24+K24+O24+S24+W24+AA24))</f>
        <v>0.604987768333319</v>
      </c>
      <c r="E24" s="14" t="n">
        <v>68974</v>
      </c>
      <c r="F24" s="75" t="n">
        <f>IF(ISERROR(E24/(E24+G24)),"",(E24/(E24+G24)))</f>
        <v>0.401004633640111</v>
      </c>
      <c r="G24" s="14" t="n">
        <v>103029</v>
      </c>
      <c r="H24" s="75" t="n">
        <f>IF(ISERROR(G24/(E24+G24)),"",(G24/(E24+G24)))</f>
        <v>0.598995366359889</v>
      </c>
      <c r="I24" s="14" t="n">
        <v>54754</v>
      </c>
      <c r="J24" s="75" t="n">
        <f>IF(ISERROR(I24/(I24+K24)),"",(I24/(I24+K24)))</f>
        <v>0.405967094970824</v>
      </c>
      <c r="K24" s="14" t="n">
        <v>80119</v>
      </c>
      <c r="L24" s="75" t="n">
        <f>IF(ISERROR(K24/(I24+K24)),"",(K24/(I24+K24)))</f>
        <v>0.594032905029176</v>
      </c>
      <c r="M24" s="14" t="n">
        <v>66428</v>
      </c>
      <c r="N24" s="75" t="n">
        <f>IF(ISERROR(M24/(M24+O24)),"",(M24/(M24+O24)))</f>
        <v>0.390224989719791</v>
      </c>
      <c r="O24" s="14" t="n">
        <v>103802</v>
      </c>
      <c r="P24" s="75" t="n">
        <f>IF(ISERROR(O24/(M24+O24)),"",(O24/(M24+O24)))</f>
        <v>0.609775010280209</v>
      </c>
      <c r="Q24" s="14" t="n">
        <v>53629</v>
      </c>
      <c r="R24" s="75" t="n">
        <f>IF(ISERROR(Q24/(Q24+S24)),"",(Q24/(Q24+S24)))</f>
        <v>0.410017049320703</v>
      </c>
      <c r="S24" s="14" t="n">
        <v>77168</v>
      </c>
      <c r="T24" s="75" t="n">
        <f>IF(ISERROR(S24/(Q24+S24)),"",(S24/(Q24+S24)))</f>
        <v>0.589982950679297</v>
      </c>
      <c r="U24" s="14" t="n">
        <v>56156</v>
      </c>
      <c r="V24" s="75" t="n">
        <f>IF(ISERROR(U24/(U24+W24)),"",(U24/(U24+W24)))</f>
        <v>0.432095535618104</v>
      </c>
      <c r="W24" s="14" t="n">
        <v>73806</v>
      </c>
      <c r="X24" s="75" t="n">
        <f>IF(ISERROR(W24/(U24+W24)),"",(W24/(U24+W24)))</f>
        <v>0.567904464381896</v>
      </c>
      <c r="Y24" s="14" t="n">
        <v>27361</v>
      </c>
      <c r="Z24" s="75" t="n">
        <f>IF(ISERROR(Y24/(Y24+AA24)),"",(Y24/(Y24+AA24)))</f>
        <v>0.301591675668526</v>
      </c>
      <c r="AA24" s="14" t="n">
        <v>63361</v>
      </c>
      <c r="AB24" s="75" t="n">
        <f>IF(ISERROR(AA24/(Y24+AA24)),"",(AA24/(Y24+AA24)))</f>
        <v>0.698408324331474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0.418449922296745</v>
      </c>
      <c r="C25" s="77"/>
      <c r="D25" s="75" t="n">
        <f>IF(ISERROR((G25+K25+O25+S25+W25+AA25)/(E25+I25+M25+Q25+U25+Y25+G25+K25+O25+S25+W25+AA25)),"",(G25+K25+O25+S25+W25+AA25)/(E25+I25+M25+Q25+U25+Y25+G25+K25+O25+S25+W25+AA25))</f>
        <v>0.581550077703255</v>
      </c>
      <c r="E25" s="14" t="n">
        <v>70230</v>
      </c>
      <c r="F25" s="75" t="n">
        <f>IF(ISERROR(E25/(E25+G25)),"",(E25/(E25+G25)))</f>
        <v>0.432821195481354</v>
      </c>
      <c r="G25" s="14" t="n">
        <v>92031</v>
      </c>
      <c r="H25" s="75" t="n">
        <f>IF(ISERROR(G25/(E25+G25)),"",(G25/(E25+G25)))</f>
        <v>0.567178804518646</v>
      </c>
      <c r="I25" s="14" t="n">
        <v>55088</v>
      </c>
      <c r="J25" s="75" t="n">
        <f>IF(ISERROR(I25/(I25+K25)),"",(I25/(I25+K25)))</f>
        <v>0.425886554979165</v>
      </c>
      <c r="K25" s="14" t="n">
        <v>74261</v>
      </c>
      <c r="L25" s="75" t="n">
        <f>IF(ISERROR(K25/(I25+K25)),"",(K25/(I25+K25)))</f>
        <v>0.574113445020835</v>
      </c>
      <c r="M25" s="14" t="n">
        <v>67772</v>
      </c>
      <c r="N25" s="75" t="n">
        <f>IF(ISERROR(M25/(M25+O25)),"",(M25/(M25+O25)))</f>
        <v>0.423096372228916</v>
      </c>
      <c r="O25" s="14" t="n">
        <v>92409</v>
      </c>
      <c r="P25" s="75" t="n">
        <f>IF(ISERROR(O25/(M25+O25)),"",(O25/(M25+O25)))</f>
        <v>0.576903627771084</v>
      </c>
      <c r="Q25" s="14" t="n">
        <v>54419</v>
      </c>
      <c r="R25" s="75" t="n">
        <f>IF(ISERROR(Q25/(Q25+S25)),"",(Q25/(Q25+S25)))</f>
        <v>0.439987710518018</v>
      </c>
      <c r="S25" s="14" t="n">
        <v>69264</v>
      </c>
      <c r="T25" s="75" t="n">
        <f>IF(ISERROR(S25/(Q25+S25)),"",(S25/(Q25+S25)))</f>
        <v>0.560012289481982</v>
      </c>
      <c r="U25" s="14" t="n">
        <v>56359</v>
      </c>
      <c r="V25" s="75" t="n">
        <f>IF(ISERROR(U25/(U25+W25)),"",(U25/(U25+W25)))</f>
        <v>0.459743204881391</v>
      </c>
      <c r="W25" s="14" t="n">
        <v>66229</v>
      </c>
      <c r="X25" s="75" t="n">
        <f>IF(ISERROR(W25/(U25+W25)),"",(W25/(U25+W25)))</f>
        <v>0.540256795118609</v>
      </c>
      <c r="Y25" s="14" t="n">
        <v>23554</v>
      </c>
      <c r="Z25" s="75" t="n">
        <f>IF(ISERROR(Y25/(Y25+AA25)),"",(Y25/(Y25+AA25)))</f>
        <v>0.27906921636928</v>
      </c>
      <c r="AA25" s="14" t="n">
        <v>60848</v>
      </c>
      <c r="AB25" s="75" t="n">
        <f>IF(ISERROR(AA25/(Y25+AA25)),"",(AA25/(Y25+AA25)))</f>
        <v>0.72093078363072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0.36253451166778</v>
      </c>
      <c r="C26" s="78"/>
      <c r="D26" s="75" t="n">
        <f>IF(ISERROR((G26+K26+O26+S26+W26+AA26)/(E26+I26+M26+Q26+U26+Y26+G26+K26+O26+S26+W26+AA26)),"",(G26+K26+O26+S26+W26+AA26)/(E26+I26+M26+Q26+U26+Y26+G26+K26+O26+S26+W26+AA26))</f>
        <v>0.63746548833222</v>
      </c>
      <c r="E26" s="14" t="n">
        <v>59365</v>
      </c>
      <c r="F26" s="75" t="n">
        <f>IF(ISERROR(E26/(E26+G26)),"",(E26/(E26+G26)))</f>
        <v>0.358090745678059</v>
      </c>
      <c r="G26" s="14" t="n">
        <v>106417</v>
      </c>
      <c r="H26" s="75" t="n">
        <f>IF(ISERROR(G26/(E26+G26)),"",(G26/(E26+G26)))</f>
        <v>0.641909254321941</v>
      </c>
      <c r="I26" s="14" t="n">
        <v>50237</v>
      </c>
      <c r="J26" s="75" t="n">
        <f>IF(ISERROR(I26/(I26+K26)),"",(I26/(I26+K26)))</f>
        <v>0.387676042751862</v>
      </c>
      <c r="K26" s="14" t="n">
        <v>79348</v>
      </c>
      <c r="L26" s="75" t="n">
        <f>IF(ISERROR(K26/(I26+K26)),"",(K26/(I26+K26)))</f>
        <v>0.612323957248138</v>
      </c>
      <c r="M26" s="14" t="n">
        <v>58236</v>
      </c>
      <c r="N26" s="75" t="n">
        <f>IF(ISERROR(M26/(M26+O26)),"",(M26/(M26+O26)))</f>
        <v>0.356318603996623</v>
      </c>
      <c r="O26" s="14" t="n">
        <v>105202</v>
      </c>
      <c r="P26" s="75" t="n">
        <f>IF(ISERROR(O26/(M26+O26)),"",(O26/(M26+O26)))</f>
        <v>0.643681396003377</v>
      </c>
      <c r="Q26" s="14" t="n">
        <v>47652</v>
      </c>
      <c r="R26" s="75" t="n">
        <f>IF(ISERROR(Q26/(Q26+S26)),"",(Q26/(Q26+S26)))</f>
        <v>0.38244287674861</v>
      </c>
      <c r="S26" s="14" t="n">
        <v>76947</v>
      </c>
      <c r="T26" s="75" t="n">
        <f>IF(ISERROR(S26/(Q26+S26)),"",(S26/(Q26+S26)))</f>
        <v>0.61755712325139</v>
      </c>
      <c r="U26" s="14" t="n">
        <v>49171</v>
      </c>
      <c r="V26" s="75" t="n">
        <f>IF(ISERROR(U26/(U26+W26)),"",(U26/(U26+W26)))</f>
        <v>0.398200562020683</v>
      </c>
      <c r="W26" s="14" t="n">
        <v>74312</v>
      </c>
      <c r="X26" s="75" t="n">
        <f>IF(ISERROR(W26/(U26+W26)),"",(W26/(U26+W26)))</f>
        <v>0.601799437979317</v>
      </c>
      <c r="Y26" s="14" t="n">
        <v>22905</v>
      </c>
      <c r="Z26" s="75" t="n">
        <f>IF(ISERROR(Y26/(Y26+AA26)),"",(Y26/(Y26+AA26)))</f>
        <v>0.265340639227089</v>
      </c>
      <c r="AA26" s="14" t="n">
        <v>63418</v>
      </c>
      <c r="AB26" s="75" t="n">
        <f>IF(ISERROR(AA26/(Y26+AA26)),"",(AA26/(Y26+AA26)))</f>
        <v>0.734659360772911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0.378165028942966</v>
      </c>
      <c r="C27" s="77"/>
      <c r="D27" s="75" t="n">
        <f>IF(ISERROR((G27+K27+O27+S27+W27+AA27)/(E27+I27+M27+Q27+U27+Y27+G27+K27+O27+S27+W27+AA27)),"",(G27+K27+O27+S27+W27+AA27)/(E27+I27+M27+Q27+U27+Y27+G27+K27+O27+S27+W27+AA27))</f>
        <v>0.621834971057034</v>
      </c>
      <c r="E27" s="14" t="n">
        <v>47219</v>
      </c>
      <c r="F27" s="75" t="n">
        <f>IF(ISERROR(E27/(E27+G27)),"",(E27/(E27+G27)))</f>
        <v>0.327395892557514</v>
      </c>
      <c r="G27" s="14" t="n">
        <v>97007</v>
      </c>
      <c r="H27" s="75" t="n">
        <f>IF(ISERROR(G27/(E27+G27)),"",(G27/(E27+G27)))</f>
        <v>0.672604107442486</v>
      </c>
      <c r="I27" s="14" t="n">
        <v>53839</v>
      </c>
      <c r="J27" s="75" t="n">
        <f>IF(ISERROR(I27/(I27+K27)),"",(I27/(I27+K27)))</f>
        <v>0.449174884450451</v>
      </c>
      <c r="K27" s="14" t="n">
        <v>66023</v>
      </c>
      <c r="L27" s="75" t="n">
        <f>IF(ISERROR(K27/(I27+K27)),"",(K27/(I27+K27)))</f>
        <v>0.550825115549549</v>
      </c>
      <c r="M27" s="14" t="n">
        <v>48809</v>
      </c>
      <c r="N27" s="75" t="n">
        <f>IF(ISERROR(M27/(M27+O27)),"",(M27/(M27+O27)))</f>
        <v>0.346568679660596</v>
      </c>
      <c r="O27" s="14" t="n">
        <v>92026</v>
      </c>
      <c r="P27" s="75" t="n">
        <f>IF(ISERROR(O27/(M27+O27)),"",(O27/(M27+O27)))</f>
        <v>0.653431320339404</v>
      </c>
      <c r="Q27" s="14" t="n">
        <v>42347</v>
      </c>
      <c r="R27" s="75" t="n">
        <f>IF(ISERROR(Q27/(Q27+S27)),"",(Q27/(Q27+S27)))</f>
        <v>0.399699849924962</v>
      </c>
      <c r="S27" s="14" t="n">
        <v>63600</v>
      </c>
      <c r="T27" s="75" t="n">
        <f>IF(ISERROR(S27/(Q27+S27)),"",(S27/(Q27+S27)))</f>
        <v>0.600300150075038</v>
      </c>
      <c r="U27" s="14" t="n">
        <v>42358</v>
      </c>
      <c r="V27" s="75" t="n">
        <f>IF(ISERROR(U27/(U27+W27)),"",(U27/(U27+W27)))</f>
        <v>0.406000191699415</v>
      </c>
      <c r="W27" s="14" t="n">
        <v>61972</v>
      </c>
      <c r="X27" s="75" t="n">
        <f>IF(ISERROR(W27/(U27+W27)),"",(W27/(U27+W27)))</f>
        <v>0.593999808300585</v>
      </c>
      <c r="Y27" s="14" t="n">
        <v>27856</v>
      </c>
      <c r="Z27" s="75" t="n">
        <f>IF(ISERROR(Y27/(Y27+AA27)),"",(Y27/(Y27+AA27)))</f>
        <v>0.353722492412795</v>
      </c>
      <c r="AA27" s="14" t="n">
        <v>50895</v>
      </c>
      <c r="AB27" s="75" t="n">
        <f>IF(ISERROR(AA27/(Y27+AA27)),"",(AA27/(Y27+AA27)))</f>
        <v>0.646277507587205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0.438755161703411</v>
      </c>
      <c r="C28" s="78"/>
      <c r="D28" s="75" t="n">
        <f>IF(ISERROR((G28+K28+O28+S28+W28+AA28)/(E28+I28+M28+Q28+U28+Y28+G28+K28+O28+S28+W28+AA28)),"",(G28+K28+O28+S28+W28+AA28)/(E28+I28+M28+Q28+U28+Y28+G28+K28+O28+S28+W28+AA28))</f>
        <v>0.561244838296589</v>
      </c>
      <c r="E28" s="14" t="n">
        <v>56129</v>
      </c>
      <c r="F28" s="75" t="n">
        <f>IF(ISERROR(E28/(E28+G28)),"",(E28/(E28+G28)))</f>
        <v>0.381388870014269</v>
      </c>
      <c r="G28" s="14" t="n">
        <v>91041</v>
      </c>
      <c r="H28" s="75" t="n">
        <f>IF(ISERROR(G28/(E28+G28)),"",(G28/(E28+G28)))</f>
        <v>0.618611129985731</v>
      </c>
      <c r="I28" s="14" t="n">
        <v>65707</v>
      </c>
      <c r="J28" s="75" t="n">
        <f>IF(ISERROR(I28/(I28+K28)),"",(I28/(I28+K28)))</f>
        <v>0.514099053282216</v>
      </c>
      <c r="K28" s="14" t="n">
        <v>62103</v>
      </c>
      <c r="L28" s="75" t="n">
        <f>IF(ISERROR(K28/(I28+K28)),"",(K28/(I28+K28)))</f>
        <v>0.485900946717784</v>
      </c>
      <c r="M28" s="14" t="n">
        <v>58047</v>
      </c>
      <c r="N28" s="75" t="n">
        <f>IF(ISERROR(M28/(M28+O28)),"",(M28/(M28+O28)))</f>
        <v>0.4004843316637</v>
      </c>
      <c r="O28" s="14" t="n">
        <v>86895</v>
      </c>
      <c r="P28" s="75" t="n">
        <f>IF(ISERROR(O28/(M28+O28)),"",(O28/(M28+O28)))</f>
        <v>0.5995156683363</v>
      </c>
      <c r="Q28" s="14" t="n">
        <v>49160</v>
      </c>
      <c r="R28" s="75" t="n">
        <f>IF(ISERROR(Q28/(Q28+S28)),"",(Q28/(Q28+S28)))</f>
        <v>0.443618250072192</v>
      </c>
      <c r="S28" s="14" t="n">
        <v>61656</v>
      </c>
      <c r="T28" s="75" t="n">
        <f>IF(ISERROR(S28/(Q28+S28)),"",(S28/(Q28+S28)))</f>
        <v>0.556381749927808</v>
      </c>
      <c r="U28" s="14" t="n">
        <v>51229</v>
      </c>
      <c r="V28" s="75" t="n">
        <f>IF(ISERROR(U28/(U28+W28)),"",(U28/(U28+W28)))</f>
        <v>0.466583482094065</v>
      </c>
      <c r="W28" s="14" t="n">
        <v>58567</v>
      </c>
      <c r="X28" s="75" t="n">
        <f>IF(ISERROR(W28/(U28+W28)),"",(W28/(U28+W28)))</f>
        <v>0.533416517905935</v>
      </c>
      <c r="Y28" s="14" t="n">
        <v>36998</v>
      </c>
      <c r="Z28" s="75" t="n">
        <f>IF(ISERROR(Y28/(Y28+AA28)),"",(Y28/(Y28+AA28)))</f>
        <v>0.448026156454347</v>
      </c>
      <c r="AA28" s="14" t="n">
        <v>45582</v>
      </c>
      <c r="AB28" s="75" t="n">
        <f>IF(ISERROR(AA28/(Y28+AA28)),"",(AA28/(Y28+AA28)))</f>
        <v>0.551973843545653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0.6532694336737</v>
      </c>
      <c r="C29" s="77"/>
      <c r="D29" s="75" t="n">
        <f>IF(ISERROR((G29+K29+O29+S29+W29+AA29)/(E29+I29+M29+Q29+U29+Y29+G29+K29+O29+S29+W29+AA29)),"",(G29+K29+O29+S29+W29+AA29)/(E29+I29+M29+Q29+U29+Y29+G29+K29+O29+S29+W29+AA29))</f>
        <v>0.3467305663263</v>
      </c>
      <c r="E29" s="14" t="n">
        <v>84397</v>
      </c>
      <c r="F29" s="75" t="n">
        <f>IF(ISERROR(E29/(E29+G29)),"",(E29/(E29+G29)))</f>
        <v>0.621182791741803</v>
      </c>
      <c r="G29" s="14" t="n">
        <v>51468</v>
      </c>
      <c r="H29" s="75" t="n">
        <f>IF(ISERROR(G29/(E29+G29)),"",(G29/(E29+G29)))</f>
        <v>0.378817208258197</v>
      </c>
      <c r="I29" s="14" t="n">
        <v>91450</v>
      </c>
      <c r="J29" s="75" t="n">
        <f>IF(ISERROR(I29/(I29+K29)),"",(I29/(I29+K29)))</f>
        <v>0.699838528234601</v>
      </c>
      <c r="K29" s="14" t="n">
        <v>39223</v>
      </c>
      <c r="L29" s="75" t="n">
        <f>IF(ISERROR(K29/(I29+K29)),"",(K29/(I29+K29)))</f>
        <v>0.300161471765399</v>
      </c>
      <c r="M29" s="14" t="n">
        <v>84582</v>
      </c>
      <c r="N29" s="75" t="n">
        <f>IF(ISERROR(M29/(M29+O29)),"",(M29/(M29+O29)))</f>
        <v>0.631916324243556</v>
      </c>
      <c r="O29" s="14" t="n">
        <v>49268</v>
      </c>
      <c r="P29" s="75" t="n">
        <f>IF(ISERROR(O29/(M29+O29)),"",(O29/(M29+O29)))</f>
        <v>0.368083675756444</v>
      </c>
      <c r="Q29" s="14" t="n">
        <v>66684</v>
      </c>
      <c r="R29" s="75" t="n">
        <f>IF(ISERROR(Q29/(Q29+S29)),"",(Q29/(Q29+S29)))</f>
        <v>0.648563481102531</v>
      </c>
      <c r="S29" s="14" t="n">
        <v>36134</v>
      </c>
      <c r="T29" s="75" t="n">
        <f>IF(ISERROR(S29/(Q29+S29)),"",(S29/(Q29+S29)))</f>
        <v>0.351436518897469</v>
      </c>
      <c r="U29" s="14" t="n">
        <v>68937</v>
      </c>
      <c r="V29" s="75" t="n">
        <f>IF(ISERROR(U29/(U29+W29)),"",(U29/(U29+W29)))</f>
        <v>0.673745834107057</v>
      </c>
      <c r="W29" s="14" t="n">
        <v>33382</v>
      </c>
      <c r="X29" s="75" t="n">
        <f>IF(ISERROR(W29/(U29+W29)),"",(W29/(U29+W29)))</f>
        <v>0.326254165892943</v>
      </c>
      <c r="Y29" s="14" t="n">
        <v>51597</v>
      </c>
      <c r="Z29" s="75" t="n">
        <f>IF(ISERROR(Y29/(Y29+AA29)),"",(Y29/(Y29+AA29)))</f>
        <v>0.647260273972603</v>
      </c>
      <c r="AA29" s="14" t="n">
        <v>28119</v>
      </c>
      <c r="AB29" s="75" t="n">
        <f>IF(ISERROR(AA29/(Y29+AA29)),"",(AA29/(Y29+AA29)))</f>
        <v>0.352739726027397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0.547894188264472</v>
      </c>
      <c r="C30" s="78"/>
      <c r="D30" s="75" t="n">
        <f>IF(ISERROR((G30+K30+O30+S30+W30+AA30)/(E30+I30+M30+Q30+U30+Y30+G30+K30+O30+S30+W30+AA30)),"",(G30+K30+O30+S30+W30+AA30)/(E30+I30+M30+Q30+U30+Y30+G30+K30+O30+S30+W30+AA30))</f>
        <v>0.452105811735528</v>
      </c>
      <c r="E30" s="14" t="n">
        <v>78590</v>
      </c>
      <c r="F30" s="75" t="n">
        <f>IF(ISERROR(E30/(E30+G30)),"",(E30/(E30+G30)))</f>
        <v>0.548104752937895</v>
      </c>
      <c r="G30" s="14" t="n">
        <v>64795</v>
      </c>
      <c r="H30" s="75" t="n">
        <f>IF(ISERROR(G30/(E30+G30)),"",(G30/(E30+G30)))</f>
        <v>0.451895247062106</v>
      </c>
      <c r="I30" s="14" t="n">
        <v>70305</v>
      </c>
      <c r="J30" s="75" t="n">
        <f>IF(ISERROR(I30/(I30+K30)),"",(I30/(I30+K30)))</f>
        <v>0.55695510611498</v>
      </c>
      <c r="K30" s="14" t="n">
        <v>55926</v>
      </c>
      <c r="L30" s="75" t="n">
        <f>IF(ISERROR(K30/(I30+K30)),"",(K30/(I30+K30)))</f>
        <v>0.44304489388502</v>
      </c>
      <c r="M30" s="14" t="n">
        <v>77214</v>
      </c>
      <c r="N30" s="75" t="n">
        <f>IF(ISERROR(M30/(M30+O30)),"",(M30/(M30+O30)))</f>
        <v>0.542145580418893</v>
      </c>
      <c r="O30" s="14" t="n">
        <v>65209</v>
      </c>
      <c r="P30" s="75" t="n">
        <f>IF(ISERROR(O30/(M30+O30)),"",(O30/(M30+O30)))</f>
        <v>0.457854419581107</v>
      </c>
      <c r="Q30" s="14" t="n">
        <v>65867</v>
      </c>
      <c r="R30" s="75" t="n">
        <f>IF(ISERROR(Q30/(Q30+S30)),"",(Q30/(Q30+S30)))</f>
        <v>0.567031964256506</v>
      </c>
      <c r="S30" s="14" t="n">
        <v>50294</v>
      </c>
      <c r="T30" s="75" t="n">
        <f>IF(ISERROR(S30/(Q30+S30)),"",(S30/(Q30+S30)))</f>
        <v>0.432968035743494</v>
      </c>
      <c r="U30" s="14" t="n">
        <v>68798</v>
      </c>
      <c r="V30" s="75" t="n">
        <f>IF(ISERROR(U30/(U30+W30)),"",(U30/(U30+W30)))</f>
        <v>0.59653686410183</v>
      </c>
      <c r="W30" s="14" t="n">
        <v>46531</v>
      </c>
      <c r="X30" s="75" t="n">
        <f>IF(ISERROR(W30/(U30+W30)),"",(W30/(U30+W30)))</f>
        <v>0.40346313589817</v>
      </c>
      <c r="Y30" s="14" t="n">
        <v>38202</v>
      </c>
      <c r="Z30" s="75" t="n">
        <f>IF(ISERROR(Y30/(Y30+AA30)),"",(Y30/(Y30+AA30)))</f>
        <v>0.451186961143262</v>
      </c>
      <c r="AA30" s="14" t="n">
        <v>46468</v>
      </c>
      <c r="AB30" s="75" t="n">
        <f>IF(ISERROR(AA30/(Y30+AA30)),"",(AA30/(Y30+AA30)))</f>
        <v>0.548813038856738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0.546890736261665</v>
      </c>
      <c r="C31" s="77"/>
      <c r="D31" s="75" t="n">
        <f>IF(ISERROR((G31+K31+O31+S31+W31+AA31)/(E31+I31+M31+Q31+U31+Y31+G31+K31+O31+S31+W31+AA31)),"",(G31+K31+O31+S31+W31+AA31)/(E31+I31+M31+Q31+U31+Y31+G31+K31+O31+S31+W31+AA31))</f>
        <v>0.453109263738336</v>
      </c>
      <c r="E31" s="14" t="n">
        <v>76693</v>
      </c>
      <c r="F31" s="75" t="n">
        <f>IF(ISERROR(E31/(E31+G31)),"",(E31/(E31+G31)))</f>
        <v>0.599421626480128</v>
      </c>
      <c r="G31" s="14" t="n">
        <v>51252</v>
      </c>
      <c r="H31" s="75" t="n">
        <f>IF(ISERROR(G31/(E31+G31)),"",(G31/(E31+G31)))</f>
        <v>0.400578373519872</v>
      </c>
      <c r="I31" s="14" t="n">
        <v>55700</v>
      </c>
      <c r="J31" s="75" t="n">
        <f>IF(ISERROR(I31/(I31+K31)),"",(I31/(I31+K31)))</f>
        <v>0.516803058138024</v>
      </c>
      <c r="K31" s="14" t="n">
        <v>52078</v>
      </c>
      <c r="L31" s="75" t="n">
        <f>IF(ISERROR(K31/(I31+K31)),"",(K31/(I31+K31)))</f>
        <v>0.483196941861976</v>
      </c>
      <c r="M31" s="14" t="n">
        <v>71900</v>
      </c>
      <c r="N31" s="75" t="n">
        <f>IF(ISERROR(M31/(M31+O31)),"",(M31/(M31+O31)))</f>
        <v>0.565353798249683</v>
      </c>
      <c r="O31" s="14" t="n">
        <v>55277</v>
      </c>
      <c r="P31" s="75" t="n">
        <f>IF(ISERROR(O31/(M31+O31)),"",(O31/(M31+O31)))</f>
        <v>0.434646201750316</v>
      </c>
      <c r="Q31" s="14" t="n">
        <v>54272</v>
      </c>
      <c r="R31" s="75" t="n">
        <f>IF(ISERROR(Q31/(Q31+S31)),"",(Q31/(Q31+S31)))</f>
        <v>0.556772949238787</v>
      </c>
      <c r="S31" s="14" t="n">
        <v>43204</v>
      </c>
      <c r="T31" s="75" t="n">
        <f>IF(ISERROR(S31/(Q31+S31)),"",(S31/(Q31+S31)))</f>
        <v>0.443227050761213</v>
      </c>
      <c r="U31" s="14" t="n">
        <v>56075</v>
      </c>
      <c r="V31" s="75" t="n">
        <f>IF(ISERROR(U31/(U31+W31)),"",(U31/(U31+W31)))</f>
        <v>0.577872357966549</v>
      </c>
      <c r="W31" s="14" t="n">
        <v>40962</v>
      </c>
      <c r="X31" s="75" t="n">
        <f>IF(ISERROR(W31/(U31+W31)),"",(W31/(U31+W31)))</f>
        <v>0.422127642033451</v>
      </c>
      <c r="Y31" s="14" t="n">
        <v>24750</v>
      </c>
      <c r="Z31" s="75" t="n">
        <f>IF(ISERROR(Y31/(Y31+AA31)),"",(Y31/(Y31+AA31)))</f>
        <v>0.391812310030395</v>
      </c>
      <c r="AA31" s="14" t="n">
        <v>38418</v>
      </c>
      <c r="AB31" s="75" t="n">
        <f>IF(ISERROR(AA31/(Y31+AA31)),"",(AA31/(Y31+AA31)))</f>
        <v>0.608187689969605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0.50780825692737</v>
      </c>
      <c r="C32" s="78"/>
      <c r="D32" s="75" t="n">
        <f>IF(ISERROR((G32+K32+O32+S32+W32+AA32)/(E32+I32+M32+Q32+U32+Y32+G32+K32+O32+S32+W32+AA32)),"",(G32+K32+O32+S32+W32+AA32)/(E32+I32+M32+Q32+U32+Y32+G32+K32+O32+S32+W32+AA32))</f>
        <v>0.49219174307263</v>
      </c>
      <c r="E32" s="14" t="n">
        <v>84760</v>
      </c>
      <c r="F32" s="75" t="n">
        <f>IF(ISERROR(E32/(E32+G32)),"",(E32/(E32+G32)))</f>
        <v>0.557264957264957</v>
      </c>
      <c r="G32" s="14" t="n">
        <v>67340</v>
      </c>
      <c r="H32" s="75" t="n">
        <f>IF(ISERROR(G32/(E32+G32)),"",(G32/(E32+G32)))</f>
        <v>0.442735042735043</v>
      </c>
      <c r="I32" s="14" t="n">
        <v>58489</v>
      </c>
      <c r="J32" s="75" t="n">
        <f>IF(ISERROR(I32/(I32+K32)),"",(I32/(I32+K32)))</f>
        <v>0.469380221332328</v>
      </c>
      <c r="K32" s="14" t="n">
        <v>66120</v>
      </c>
      <c r="L32" s="75" t="n">
        <f>IF(ISERROR(K32/(I32+K32)),"",(K32/(I32+K32)))</f>
        <v>0.530619778667673</v>
      </c>
      <c r="M32" s="14" t="n">
        <v>78754</v>
      </c>
      <c r="N32" s="75" t="n">
        <f>IF(ISERROR(M32/(M32+O32)),"",(M32/(M32+O32)))</f>
        <v>0.519307361591011</v>
      </c>
      <c r="O32" s="14" t="n">
        <v>72898</v>
      </c>
      <c r="P32" s="75" t="n">
        <f>IF(ISERROR(O32/(M32+O32)),"",(O32/(M32+O32)))</f>
        <v>0.480692638408989</v>
      </c>
      <c r="Q32" s="14" t="n">
        <v>63550</v>
      </c>
      <c r="R32" s="75" t="n">
        <f>IF(ISERROR(Q32/(Q32+S32)),"",(Q32/(Q32+S32)))</f>
        <v>0.525549739085849</v>
      </c>
      <c r="S32" s="14" t="n">
        <v>57371</v>
      </c>
      <c r="T32" s="75" t="n">
        <f>IF(ISERROR(S32/(Q32+S32)),"",(S32/(Q32+S32)))</f>
        <v>0.474450260914151</v>
      </c>
      <c r="U32" s="14" t="n">
        <v>65692</v>
      </c>
      <c r="V32" s="75" t="n">
        <f>IF(ISERROR(U32/(U32+W32)),"",(U32/(U32+W32)))</f>
        <v>0.546927425464778</v>
      </c>
      <c r="W32" s="14" t="n">
        <v>54419</v>
      </c>
      <c r="X32" s="75" t="n">
        <f>IF(ISERROR(W32/(U32+W32)),"",(W32/(U32+W32)))</f>
        <v>0.453072574535222</v>
      </c>
      <c r="Y32" s="14" t="n">
        <v>28363</v>
      </c>
      <c r="Z32" s="75" t="n">
        <f>IF(ISERROR(Y32/(Y32+AA32)),"",(Y32/(Y32+AA32)))</f>
        <v>0.362934906396755</v>
      </c>
      <c r="AA32" s="14" t="n">
        <v>49786</v>
      </c>
      <c r="AB32" s="75" t="n">
        <f>IF(ISERROR(AA32/(Y32+AA32)),"",(AA32/(Y32+AA32)))</f>
        <v>0.637065093603245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0.325652916836515</v>
      </c>
      <c r="C33" s="77"/>
      <c r="D33" s="75" t="n">
        <f>IF(ISERROR((G33+K33+O33+S33+W33+AA33)/(E33+I33+M33+Q33+U33+Y33+G33+K33+O33+S33+W33+AA33)),"",(G33+K33+O33+S33+W33+AA33)/(E33+I33+M33+Q33+U33+Y33+G33+K33+O33+S33+W33+AA33))</f>
        <v>0.674347083163485</v>
      </c>
      <c r="E33" s="14" t="n">
        <v>53778</v>
      </c>
      <c r="F33" s="75" t="n">
        <f>IF(ISERROR(E33/(E33+G33)),"",(E33/(E33+G33)))</f>
        <v>0.363352589439546</v>
      </c>
      <c r="G33" s="14" t="n">
        <v>94227</v>
      </c>
      <c r="H33" s="75" t="n">
        <f>IF(ISERROR(G33/(E33+G33)),"",(G33/(E33+G33)))</f>
        <v>0.636647410560454</v>
      </c>
      <c r="I33" s="14" t="n">
        <v>35697</v>
      </c>
      <c r="J33" s="75" t="n">
        <f>IF(ISERROR(I33/(I33+K33)),"",(I33/(I33+K33)))</f>
        <v>0.303721539665793</v>
      </c>
      <c r="K33" s="14" t="n">
        <v>81835</v>
      </c>
      <c r="L33" s="75" t="n">
        <f>IF(ISERROR(K33/(I33+K33)),"",(K33/(I33+K33)))</f>
        <v>0.696278460334207</v>
      </c>
      <c r="M33" s="14" t="n">
        <v>49156</v>
      </c>
      <c r="N33" s="75" t="n">
        <f>IF(ISERROR(M33/(M33+O33)),"",(M33/(M33+O33)))</f>
        <v>0.332805242989262</v>
      </c>
      <c r="O33" s="14" t="n">
        <v>98546</v>
      </c>
      <c r="P33" s="75" t="n">
        <f>IF(ISERROR(O33/(M33+O33)),"",(O33/(M33+O33)))</f>
        <v>0.667194757010738</v>
      </c>
      <c r="Q33" s="14" t="n">
        <v>38333</v>
      </c>
      <c r="R33" s="75" t="n">
        <f>IF(ISERROR(Q33/(Q33+S33)),"",(Q33/(Q33+S33)))</f>
        <v>0.338699559097697</v>
      </c>
      <c r="S33" s="14" t="n">
        <v>74844</v>
      </c>
      <c r="T33" s="75" t="n">
        <f>IF(ISERROR(S33/(Q33+S33)),"",(S33/(Q33+S33)))</f>
        <v>0.661300440902303</v>
      </c>
      <c r="U33" s="14" t="n">
        <v>39703</v>
      </c>
      <c r="V33" s="75" t="n">
        <f>IF(ISERROR(U33/(U33+W33)),"",(U33/(U33+W33)))</f>
        <v>0.353172979416108</v>
      </c>
      <c r="W33" s="14" t="n">
        <v>72715</v>
      </c>
      <c r="X33" s="75" t="n">
        <f>IF(ISERROR(W33/(U33+W33)),"",(W33/(U33+W33)))</f>
        <v>0.646827020583892</v>
      </c>
      <c r="Y33" s="14" t="n">
        <v>16606</v>
      </c>
      <c r="Z33" s="75" t="n">
        <f>IF(ISERROR(Y33/(Y33+AA33)),"",(Y33/(Y33+AA33)))</f>
        <v>0.214298619176668</v>
      </c>
      <c r="AA33" s="14" t="n">
        <v>60884</v>
      </c>
      <c r="AB33" s="75" t="n">
        <f>IF(ISERROR(AA33/(Y33+AA33)),"",(AA33/(Y33+AA33)))</f>
        <v>0.785701380823332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0.49404116847582</v>
      </c>
      <c r="C34" s="78"/>
      <c r="D34" s="75" t="n">
        <f>IF(ISERROR((G34+K34+O34+S34+W34+AA34)/(E34+I34+M34+Q34+U34+Y34+G34+K34+O34+S34+W34+AA34)),"",(G34+K34+O34+S34+W34+AA34)/(E34+I34+M34+Q34+U34+Y34+G34+K34+O34+S34+W34+AA34))</f>
        <v>0.50595883152418</v>
      </c>
      <c r="E34" s="14" t="n">
        <v>64626</v>
      </c>
      <c r="F34" s="75" t="n">
        <f>IF(ISERROR(E34/(E34+G34)),"",(E34/(E34+G34)))</f>
        <v>0.468127951786283</v>
      </c>
      <c r="G34" s="14" t="n">
        <v>73426</v>
      </c>
      <c r="H34" s="75" t="n">
        <f>IF(ISERROR(G34/(E34+G34)),"",(G34/(E34+G34)))</f>
        <v>0.531872048213717</v>
      </c>
      <c r="I34" s="14" t="n">
        <v>64350</v>
      </c>
      <c r="J34" s="75" t="n">
        <f>IF(ISERROR(I34/(I34+K34)),"",(I34/(I34+K34)))</f>
        <v>0.558056039753363</v>
      </c>
      <c r="K34" s="14" t="n">
        <v>50961</v>
      </c>
      <c r="L34" s="75" t="n">
        <f>IF(ISERROR(K34/(I34+K34)),"",(K34/(I34+K34)))</f>
        <v>0.441943960246637</v>
      </c>
      <c r="M34" s="14" t="n">
        <v>62785</v>
      </c>
      <c r="N34" s="75" t="n">
        <f>IF(ISERROR(M34/(M34+O34)),"",(M34/(M34+O34)))</f>
        <v>0.462930875576037</v>
      </c>
      <c r="O34" s="14" t="n">
        <v>72840</v>
      </c>
      <c r="P34" s="75" t="n">
        <f>IF(ISERROR(O34/(M34+O34)),"",(O34/(M34+O34)))</f>
        <v>0.537069124423963</v>
      </c>
      <c r="Q34" s="14" t="n">
        <v>51993</v>
      </c>
      <c r="R34" s="75" t="n">
        <f>IF(ISERROR(Q34/(Q34+S34)),"",(Q34/(Q34+S34)))</f>
        <v>0.501756383779506</v>
      </c>
      <c r="S34" s="14" t="n">
        <v>51629</v>
      </c>
      <c r="T34" s="75" t="n">
        <f>IF(ISERROR(S34/(Q34+S34)),"",(S34/(Q34+S34)))</f>
        <v>0.498243616220494</v>
      </c>
      <c r="U34" s="14" t="n">
        <v>53460</v>
      </c>
      <c r="V34" s="75" t="n">
        <f>IF(ISERROR(U34/(U34+W34)),"",(U34/(U34+W34)))</f>
        <v>0.517356507601637</v>
      </c>
      <c r="W34" s="14" t="n">
        <v>49873</v>
      </c>
      <c r="X34" s="75" t="n">
        <f>IF(ISERROR(W34/(U34+W34)),"",(W34/(U34+W34)))</f>
        <v>0.482643492398363</v>
      </c>
      <c r="Y34" s="14" t="n">
        <v>32847</v>
      </c>
      <c r="Z34" s="75" t="n">
        <f>IF(ISERROR(Y34/(Y34+AA34)),"",(Y34/(Y34+AA34)))</f>
        <v>0.455316671518277</v>
      </c>
      <c r="AA34" s="14" t="n">
        <v>39294</v>
      </c>
      <c r="AB34" s="75" t="n">
        <f>IF(ISERROR(AA34/(Y34+AA34)),"",(AA34/(Y34+AA34)))</f>
        <v>0.544683328481723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0.354283623663385</v>
      </c>
      <c r="C35" s="77"/>
      <c r="D35" s="75" t="n">
        <f>IF(ISERROR((G35+K35+O35+S35+W35+AA35)/(E35+I35+M35+Q35+U35+Y35+G35+K35+O35+S35+W35+AA35)),"",(G35+K35+O35+S35+W35+AA35)/(E35+I35+M35+Q35+U35+Y35+G35+K35+O35+S35+W35+AA35))</f>
        <v>0.645716376336615</v>
      </c>
      <c r="E35" s="14" t="n">
        <v>44246</v>
      </c>
      <c r="F35" s="75" t="n">
        <f>IF(ISERROR(E35/(E35+G35)),"",(E35/(E35+G35)))</f>
        <v>0.321718897695048</v>
      </c>
      <c r="G35" s="14" t="n">
        <v>93284</v>
      </c>
      <c r="H35" s="75" t="n">
        <f>IF(ISERROR(G35/(E35+G35)),"",(G35/(E35+G35)))</f>
        <v>0.678281102304952</v>
      </c>
      <c r="I35" s="14" t="n">
        <v>45015</v>
      </c>
      <c r="J35" s="75" t="n">
        <f>IF(ISERROR(I35/(I35+K35)),"",(I35/(I35+K35)))</f>
        <v>0.413524164729875</v>
      </c>
      <c r="K35" s="14" t="n">
        <v>63842</v>
      </c>
      <c r="L35" s="75" t="n">
        <f>IF(ISERROR(K35/(I35+K35)),"",(K35/(I35+K35)))</f>
        <v>0.586475835270125</v>
      </c>
      <c r="M35" s="14" t="n">
        <v>43160</v>
      </c>
      <c r="N35" s="75" t="n">
        <f>IF(ISERROR(M35/(M35+O35)),"",(M35/(M35+O35)))</f>
        <v>0.319084443524419</v>
      </c>
      <c r="O35" s="14" t="n">
        <v>92102</v>
      </c>
      <c r="P35" s="75" t="n">
        <f>IF(ISERROR(O35/(M35+O35)),"",(O35/(M35+O35)))</f>
        <v>0.680915556475581</v>
      </c>
      <c r="Q35" s="14" t="n">
        <v>37377</v>
      </c>
      <c r="R35" s="75" t="n">
        <f>IF(ISERROR(Q35/(Q35+S35)),"",(Q35/(Q35+S35)))</f>
        <v>0.373023952095808</v>
      </c>
      <c r="S35" s="14" t="n">
        <v>62823</v>
      </c>
      <c r="T35" s="75" t="n">
        <f>IF(ISERROR(S35/(Q35+S35)),"",(S35/(Q35+S35)))</f>
        <v>0.626976047904192</v>
      </c>
      <c r="U35" s="14" t="n">
        <v>38635</v>
      </c>
      <c r="V35" s="75" t="n">
        <f>IF(ISERROR(U35/(U35+W35)),"",(U35/(U35+W35)))</f>
        <v>0.389100943671759</v>
      </c>
      <c r="W35" s="14" t="n">
        <v>60658</v>
      </c>
      <c r="X35" s="75" t="n">
        <f>IF(ISERROR(W35/(U35+W35)),"",(W35/(U35+W35)))</f>
        <v>0.610899056328241</v>
      </c>
      <c r="Y35" s="14" t="n">
        <v>22037</v>
      </c>
      <c r="Z35" s="75" t="n">
        <f>IF(ISERROR(Y35/(Y35+AA35)),"",(Y35/(Y35+AA35)))</f>
        <v>0.317618402467499</v>
      </c>
      <c r="AA35" s="14" t="n">
        <v>47345</v>
      </c>
      <c r="AB35" s="75" t="n">
        <f>IF(ISERROR(AA35/(Y35+AA35)),"",(AA35/(Y35+AA35)))</f>
        <v>0.682381597532501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0.413722722417213</v>
      </c>
      <c r="C36" s="78"/>
      <c r="D36" s="75" t="n">
        <f>IF(ISERROR((G36+K36+O36+S36+W36+AA36)/(E36+I36+M36+Q36+U36+Y36+G36+K36+O36+S36+W36+AA36)),"",(G36+K36+O36+S36+W36+AA36)/(E36+I36+M36+Q36+U36+Y36+G36+K36+O36+S36+W36+AA36))</f>
        <v>0.586277277582786</v>
      </c>
      <c r="E36" s="14" t="n">
        <v>54304</v>
      </c>
      <c r="F36" s="75" t="n">
        <f>IF(ISERROR(E36/(E36+G36)),"",(E36/(E36+G36)))</f>
        <v>0.391222281457574</v>
      </c>
      <c r="G36" s="14" t="n">
        <v>84502</v>
      </c>
      <c r="H36" s="75" t="n">
        <f>IF(ISERROR(G36/(E36+G36)),"",(G36/(E36+G36)))</f>
        <v>0.608777718542426</v>
      </c>
      <c r="I36" s="14" t="n">
        <v>53986</v>
      </c>
      <c r="J36" s="75" t="n">
        <f>IF(ISERROR(I36/(I36+K36)),"",(I36/(I36+K36)))</f>
        <v>0.458705774394181</v>
      </c>
      <c r="K36" s="14" t="n">
        <v>63706</v>
      </c>
      <c r="L36" s="75" t="n">
        <f>IF(ISERROR(K36/(I36+K36)),"",(K36/(I36+K36)))</f>
        <v>0.541294225605819</v>
      </c>
      <c r="M36" s="14" t="n">
        <v>53890</v>
      </c>
      <c r="N36" s="75" t="n">
        <f>IF(ISERROR(M36/(M36+O36)),"",(M36/(M36+O36)))</f>
        <v>0.392041321111596</v>
      </c>
      <c r="O36" s="14" t="n">
        <v>83570</v>
      </c>
      <c r="P36" s="75" t="n">
        <f>IF(ISERROR(O36/(M36+O36)),"",(O36/(M36+O36)))</f>
        <v>0.607958678888404</v>
      </c>
      <c r="Q36" s="14" t="n">
        <v>45032</v>
      </c>
      <c r="R36" s="75" t="n">
        <f>IF(ISERROR(Q36/(Q36+S36)),"",(Q36/(Q36+S36)))</f>
        <v>0.425002595392471</v>
      </c>
      <c r="S36" s="14" t="n">
        <v>60925</v>
      </c>
      <c r="T36" s="75" t="n">
        <f>IF(ISERROR(S36/(Q36+S36)),"",(S36/(Q36+S36)))</f>
        <v>0.574997404607529</v>
      </c>
      <c r="U36" s="14" t="n">
        <v>45698</v>
      </c>
      <c r="V36" s="75" t="n">
        <f>IF(ISERROR(U36/(U36+W36)),"",(U36/(U36+W36)))</f>
        <v>0.43423890836873</v>
      </c>
      <c r="W36" s="14" t="n">
        <v>59539</v>
      </c>
      <c r="X36" s="75" t="n">
        <f>IF(ISERROR(W36/(U36+W36)),"",(W36/(U36+W36)))</f>
        <v>0.56576109163127</v>
      </c>
      <c r="Y36" s="14" t="n">
        <v>29047</v>
      </c>
      <c r="Z36" s="75" t="n">
        <f>IF(ISERROR(Y36/(Y36+AA36)),"",(Y36/(Y36+AA36)))</f>
        <v>0.380395495023573</v>
      </c>
      <c r="AA36" s="14" t="n">
        <v>47313</v>
      </c>
      <c r="AB36" s="75" t="n">
        <f>IF(ISERROR(AA36/(Y36+AA36)),"",(AA36/(Y36+AA36)))</f>
        <v>0.619604504976427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0.515144731059758</v>
      </c>
      <c r="C37" s="77"/>
      <c r="D37" s="75" t="n">
        <f>IF(ISERROR((G37+K37+O37+S37+W37+AA37)/(E37+I37+M37+Q37+U37+Y37+G37+K37+O37+S37+W37+AA37)),"",(G37+K37+O37+S37+W37+AA37)/(E37+I37+M37+Q37+U37+Y37+G37+K37+O37+S37+W37+AA37))</f>
        <v>0.484855268940242</v>
      </c>
      <c r="E37" s="14" t="n">
        <v>69409</v>
      </c>
      <c r="F37" s="75" t="n">
        <f>IF(ISERROR(E37/(E37+G37)),"",(E37/(E37+G37)))</f>
        <v>0.484957100136944</v>
      </c>
      <c r="G37" s="14" t="n">
        <v>73715</v>
      </c>
      <c r="H37" s="75" t="n">
        <f>IF(ISERROR(G37/(E37+G37)),"",(G37/(E37+G37)))</f>
        <v>0.515042899863056</v>
      </c>
      <c r="I37" s="14" t="n">
        <v>73585</v>
      </c>
      <c r="J37" s="75" t="n">
        <f>IF(ISERROR(I37/(I37+K37)),"",(I37/(I37+K37)))</f>
        <v>0.553175014847057</v>
      </c>
      <c r="K37" s="14" t="n">
        <v>59438</v>
      </c>
      <c r="L37" s="75" t="n">
        <f>IF(ISERROR(K37/(I37+K37)),"",(K37/(I37+K37)))</f>
        <v>0.446824985152944</v>
      </c>
      <c r="M37" s="14" t="n">
        <v>70655</v>
      </c>
      <c r="N37" s="75" t="n">
        <f>IF(ISERROR(M37/(M37+O37)),"",(M37/(M37+O37)))</f>
        <v>0.500070776417298</v>
      </c>
      <c r="O37" s="14" t="n">
        <v>70635</v>
      </c>
      <c r="P37" s="75" t="n">
        <f>IF(ISERROR(O37/(M37+O37)),"",(O37/(M37+O37)))</f>
        <v>0.499929223582702</v>
      </c>
      <c r="Q37" s="14" t="n">
        <v>57213</v>
      </c>
      <c r="R37" s="75" t="n">
        <f>IF(ISERROR(Q37/(Q37+S37)),"",(Q37/(Q37+S37)))</f>
        <v>0.519155384559544</v>
      </c>
      <c r="S37" s="14" t="n">
        <v>52991</v>
      </c>
      <c r="T37" s="75" t="n">
        <f>IF(ISERROR(S37/(Q37+S37)),"",(S37/(Q37+S37)))</f>
        <v>0.480844615440456</v>
      </c>
      <c r="U37" s="14" t="n">
        <v>58797</v>
      </c>
      <c r="V37" s="75" t="n">
        <f>IF(ISERROR(U37/(U37+W37)),"",(U37/(U37+W37)))</f>
        <v>0.536395566300233</v>
      </c>
      <c r="W37" s="14" t="n">
        <v>50818</v>
      </c>
      <c r="X37" s="75" t="n">
        <f>IF(ISERROR(W37/(U37+W37)),"",(W37/(U37+W37)))</f>
        <v>0.463604433699767</v>
      </c>
      <c r="Y37" s="14" t="n">
        <v>43109</v>
      </c>
      <c r="Z37" s="75" t="n">
        <f>IF(ISERROR(Y37/(Y37+AA37)),"",(Y37/(Y37+AA37)))</f>
        <v>0.499166299993053</v>
      </c>
      <c r="AA37" s="14" t="n">
        <v>43253</v>
      </c>
      <c r="AB37" s="75" t="n">
        <f>IF(ISERROR(AA37/(Y37+AA37)),"",(AA37/(Y37+AA37)))</f>
        <v>0.500833700006947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0.416576275474027</v>
      </c>
      <c r="C38" s="78"/>
      <c r="D38" s="75" t="n">
        <f>IF(ISERROR((G38+K38+O38+S38+W38+AA38)/(E38+I38+M38+Q38+U38+Y38+G38+K38+O38+S38+W38+AA38)),"",(G38+K38+O38+S38+W38+AA38)/(E38+I38+M38+Q38+U38+Y38+G38+K38+O38+S38+W38+AA38))</f>
        <v>0.583423724525973</v>
      </c>
      <c r="E38" s="14" t="n">
        <v>64568</v>
      </c>
      <c r="F38" s="75" t="n">
        <f>IF(ISERROR(E38/(E38+G38)),"",(E38/(E38+G38)))</f>
        <v>0.408961066105914</v>
      </c>
      <c r="G38" s="14" t="n">
        <v>93315</v>
      </c>
      <c r="H38" s="75" t="n">
        <f>IF(ISERROR(G38/(E38+G38)),"",(G38/(E38+G38)))</f>
        <v>0.591038933894086</v>
      </c>
      <c r="I38" s="14" t="n">
        <v>57816</v>
      </c>
      <c r="J38" s="75" t="n">
        <f>IF(ISERROR(I38/(I38+K38)),"",(I38/(I38+K38)))</f>
        <v>0.441950772053203</v>
      </c>
      <c r="K38" s="14" t="n">
        <v>73004</v>
      </c>
      <c r="L38" s="75" t="n">
        <f>IF(ISERROR(K38/(I38+K38)),"",(K38/(I38+K38)))</f>
        <v>0.558049227946797</v>
      </c>
      <c r="M38" s="14" t="n">
        <v>62831</v>
      </c>
      <c r="N38" s="75" t="n">
        <f>IF(ISERROR(M38/(M38+O38)),"",(M38/(M38+O38)))</f>
        <v>0.40014138146247</v>
      </c>
      <c r="O38" s="14" t="n">
        <v>94191</v>
      </c>
      <c r="P38" s="75" t="n">
        <f>IF(ISERROR(O38/(M38+O38)),"",(O38/(M38+O38)))</f>
        <v>0.59985861853753</v>
      </c>
      <c r="Q38" s="14" t="n">
        <v>53903</v>
      </c>
      <c r="R38" s="75" t="n">
        <f>IF(ISERROR(Q38/(Q38+S38)),"",(Q38/(Q38+S38)))</f>
        <v>0.429020550452874</v>
      </c>
      <c r="S38" s="14" t="n">
        <v>71739</v>
      </c>
      <c r="T38" s="75" t="n">
        <f>IF(ISERROR(S38/(Q38+S38)),"",(S38/(Q38+S38)))</f>
        <v>0.570979449547126</v>
      </c>
      <c r="U38" s="14" t="n">
        <v>54699</v>
      </c>
      <c r="V38" s="75" t="n">
        <f>IF(ISERROR(U38/(U38+W38)),"",(U38/(U38+W38)))</f>
        <v>0.439032025042138</v>
      </c>
      <c r="W38" s="14" t="n">
        <v>69891</v>
      </c>
      <c r="X38" s="75" t="n">
        <f>IF(ISERROR(W38/(U38+W38)),"",(W38/(U38+W38)))</f>
        <v>0.560967974957862</v>
      </c>
      <c r="Y38" s="14" t="n">
        <v>32241</v>
      </c>
      <c r="Z38" s="75" t="n">
        <f>IF(ISERROR(Y38/(Y38+AA38)),"",(Y38/(Y38+AA38)))</f>
        <v>0.371645610475839</v>
      </c>
      <c r="AA38" s="14" t="n">
        <v>54511</v>
      </c>
      <c r="AB38" s="75" t="n">
        <f>IF(ISERROR(AA38/(Y38+AA38)),"",(AA38/(Y38+AA38)))</f>
        <v>0.628354389524161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0.393465632677863</v>
      </c>
      <c r="C39" s="77"/>
      <c r="D39" s="75" t="n">
        <f>IF(ISERROR((G39+K39+O39+S39+W39+AA39)/(E39+I39+M39+Q39+U39+Y39+G39+K39+O39+S39+W39+AA39)),"",(G39+K39+O39+S39+W39+AA39)/(E39+I39+M39+Q39+U39+Y39+G39+K39+O39+S39+W39+AA39))</f>
        <v>0.606534367322137</v>
      </c>
      <c r="E39" s="14" t="n">
        <v>59264</v>
      </c>
      <c r="F39" s="75" t="n">
        <f>IF(ISERROR(E39/(E39+G39)),"",(E39/(E39+G39)))</f>
        <v>0.369232302842261</v>
      </c>
      <c r="G39" s="14" t="n">
        <v>101242</v>
      </c>
      <c r="H39" s="75" t="n">
        <f>IF(ISERROR(G39/(E39+G39)),"",(G39/(E39+G39)))</f>
        <v>0.630767697157739</v>
      </c>
      <c r="I39" s="14" t="n">
        <v>58435</v>
      </c>
      <c r="J39" s="75" t="n">
        <f>IF(ISERROR(I39/(I39+K39)),"",(I39/(I39+K39)))</f>
        <v>0.434293061418634</v>
      </c>
      <c r="K39" s="14" t="n">
        <v>76117</v>
      </c>
      <c r="L39" s="75" t="n">
        <f>IF(ISERROR(K39/(I39+K39)),"",(K39/(I39+K39)))</f>
        <v>0.565706938581366</v>
      </c>
      <c r="M39" s="14" t="n">
        <v>59593</v>
      </c>
      <c r="N39" s="75" t="n">
        <f>IF(ISERROR(M39/(M39+O39)),"",(M39/(M39+O39)))</f>
        <v>0.373755048794561</v>
      </c>
      <c r="O39" s="14" t="n">
        <v>99851</v>
      </c>
      <c r="P39" s="75" t="n">
        <f>IF(ISERROR(O39/(M39+O39)),"",(O39/(M39+O39)))</f>
        <v>0.626244951205439</v>
      </c>
      <c r="Q39" s="14" t="n">
        <v>50948</v>
      </c>
      <c r="R39" s="75" t="n">
        <f>IF(ISERROR(Q39/(Q39+S39)),"",(Q39/(Q39+S39)))</f>
        <v>0.40459645974127</v>
      </c>
      <c r="S39" s="14" t="n">
        <v>74975</v>
      </c>
      <c r="T39" s="75" t="n">
        <f>IF(ISERROR(S39/(Q39+S39)),"",(S39/(Q39+S39)))</f>
        <v>0.59540354025873</v>
      </c>
      <c r="U39" s="14" t="n">
        <v>51755</v>
      </c>
      <c r="V39" s="75" t="n">
        <f>IF(ISERROR(U39/(U39+W39)),"",(U39/(U39+W39)))</f>
        <v>0.415215891404457</v>
      </c>
      <c r="W39" s="14" t="n">
        <v>72891</v>
      </c>
      <c r="X39" s="75" t="n">
        <f>IF(ISERROR(W39/(U39+W39)),"",(W39/(U39+W39)))</f>
        <v>0.584784108595543</v>
      </c>
      <c r="Y39" s="14" t="n">
        <v>33411</v>
      </c>
      <c r="Z39" s="75" t="n">
        <f>IF(ISERROR(Y39/(Y39+AA39)),"",(Y39/(Y39+AA39)))</f>
        <v>0.365323215535339</v>
      </c>
      <c r="AA39" s="14" t="n">
        <v>58045</v>
      </c>
      <c r="AB39" s="75" t="n">
        <f>IF(ISERROR(AA39/(Y39+AA39)),"",(AA39/(Y39+AA39)))</f>
        <v>0.634676784464661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0.45214582730015</v>
      </c>
      <c r="C40" s="77"/>
      <c r="D40" s="75" t="n">
        <f>IF(ISERROR((G40+K40+O40+S40+W40+AA40)/(E40+I40+M40+Q40+U40+Y40+G40+K40+O40+S40+W40+AA40)),"",(G40+K40+O40+S40+W40+AA40)/(E40+I40+M40+Q40+U40+Y40+G40+K40+O40+S40+W40+AA40))</f>
        <v>0.54785417269985</v>
      </c>
      <c r="E40" s="14" t="n">
        <v>60897</v>
      </c>
      <c r="F40" s="75" t="n">
        <f>IF(ISERROR(E40/(E40+G40)),"",(E40/(E40+G40)))</f>
        <v>0.420132876154732</v>
      </c>
      <c r="G40" s="14" t="n">
        <v>84050</v>
      </c>
      <c r="H40" s="75" t="n">
        <f>IF(ISERROR(G40/(E40+G40)),"",(G40/(E40+G40)))</f>
        <v>0.579867123845268</v>
      </c>
      <c r="I40" s="14" t="n">
        <v>61160</v>
      </c>
      <c r="J40" s="75" t="n">
        <f>IF(ISERROR(I40/(I40+K40)),"",(I40/(I40+K40)))</f>
        <v>0.485990814169699</v>
      </c>
      <c r="K40" s="14" t="n">
        <v>64686</v>
      </c>
      <c r="L40" s="75" t="n">
        <f>IF(ISERROR(K40/(I40+K40)),"",(K40/(I40+K40)))</f>
        <v>0.514009185830301</v>
      </c>
      <c r="M40" s="14" t="n">
        <v>61797</v>
      </c>
      <c r="N40" s="75" t="n">
        <f>IF(ISERROR(M40/(M40+O40)),"",(M40/(M40+O40)))</f>
        <v>0.42996096766787</v>
      </c>
      <c r="O40" s="14" t="n">
        <v>81930</v>
      </c>
      <c r="P40" s="75" t="n">
        <f>IF(ISERROR(O40/(M40+O40)),"",(O40/(M40+O40)))</f>
        <v>0.57003903233213</v>
      </c>
      <c r="Q40" s="14" t="n">
        <v>52967</v>
      </c>
      <c r="R40" s="75" t="n">
        <f>IF(ISERROR(Q40/(Q40+S40)),"",(Q40/(Q40+S40)))</f>
        <v>0.469728008797368</v>
      </c>
      <c r="S40" s="14" t="n">
        <v>59794</v>
      </c>
      <c r="T40" s="75" t="n">
        <f>IF(ISERROR(S40/(Q40+S40)),"",(S40/(Q40+S40)))</f>
        <v>0.530271991202632</v>
      </c>
      <c r="U40" s="14" t="n">
        <v>53213</v>
      </c>
      <c r="V40" s="75" t="n">
        <f>IF(ISERROR(U40/(U40+W40)),"",(U40/(U40+W40)))</f>
        <v>0.475082136990215</v>
      </c>
      <c r="W40" s="14" t="n">
        <v>58795</v>
      </c>
      <c r="X40" s="75" t="n">
        <f>IF(ISERROR(W40/(U40+W40)),"",(W40/(U40+W40)))</f>
        <v>0.524917863009785</v>
      </c>
      <c r="Y40" s="14" t="n">
        <v>36281</v>
      </c>
      <c r="Z40" s="75" t="n">
        <f>IF(ISERROR(Y40/(Y40+AA40)),"",(Y40/(Y40+AA40)))</f>
        <v>0.440228601936564</v>
      </c>
      <c r="AA40" s="14" t="n">
        <v>46133</v>
      </c>
      <c r="AB40" s="75" t="n">
        <f>IF(ISERROR(AA40/(Y40+AA40)),"",(AA40/(Y40+AA40)))</f>
        <v>0.559771398063436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40"/>
  <sheetViews>
    <sheetView zoomScale="100" topLeftCell="A1" workbookViewId="0" showGridLines="true" showRowColHeaders="false">
      <pane xSplit="0" ySplit="2" topLeftCell="A3" activePane="bottomLeft" state="frozen"/>
      <selection activeCell="I15" sqref="I15:I15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5.71093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851070.35</v>
      </c>
      <c r="C3" s="106" t="n">
        <f>B3/(B3+D3)</f>
        <v>0.744253424015143</v>
      </c>
      <c r="D3" s="14" t="n">
        <f>((H3+T3)*1.3)+((X3+AJ3+AR3+AZ3)*0.65)+((L3)*2.6)+((AB3+AN3+AV3+BD3)*0.65)+((P3+AF3)*1.3)</f>
        <v>292451.9</v>
      </c>
      <c r="E3" s="108" t="n">
        <f>D3/(B3+D3)</f>
        <v>0.255746575984857</v>
      </c>
      <c r="F3" s="14" t="n">
        <f>'Focused Minority Races'!E3</f>
        <v>75689</v>
      </c>
      <c r="G3" s="75" t="n">
        <f>IF(ISERROR(F3/(F3+H3)),"",(F3/(F3+H3)))</f>
        <v>0.69604840860393</v>
      </c>
      <c r="H3" s="14" t="n">
        <f>'Focused Minority Races'!G3</f>
        <v>33052</v>
      </c>
      <c r="I3" s="75" t="n">
        <f>IF(ISERROR(H3/(F3+H3)),"",(H3/(F3+H3)))</f>
        <v>0.30395159139607</v>
      </c>
      <c r="J3" s="14" t="n">
        <v>69191</v>
      </c>
      <c r="K3" s="75" t="n">
        <f>IF(ISERROR(J3/(J3+L3)),"",(J3/(J3+L3)))</f>
        <v>0.717935149156939</v>
      </c>
      <c r="L3" s="14" t="n">
        <v>27184</v>
      </c>
      <c r="M3" s="75" t="n">
        <f>IF(ISERROR(L3/(J3+L3)),"",(L3/(J3+L3)))</f>
        <v>0.282064850843061</v>
      </c>
      <c r="N3" s="14" t="n">
        <f>'Focused Minority Races'!I3</f>
        <v>87046</v>
      </c>
      <c r="O3" s="75" t="n">
        <f>IF(ISERROR(N3/(N3+P3)),"",(N3/(N3+P3)))</f>
        <v>0.802208132119291</v>
      </c>
      <c r="P3" s="14" t="n">
        <f>'Focused Minority Races'!K3</f>
        <v>21462</v>
      </c>
      <c r="Q3" s="81" t="n">
        <f>IF(ISERROR(P3/(N3+P3)),"",(P3/(N3+P3)))</f>
        <v>0.197791867880709</v>
      </c>
      <c r="R3" s="14" t="n">
        <f>'Focused Minority Races'!M3</f>
        <v>74334</v>
      </c>
      <c r="S3" s="75" t="n">
        <f>IF(ISERROR(R3/(R3+T3)),"",(R3/(R3+T3)))</f>
        <v>0.704634430720522</v>
      </c>
      <c r="T3" s="14" t="n">
        <f>'Focused Minority Races'!O3</f>
        <v>31159</v>
      </c>
      <c r="U3" s="75" t="n">
        <f>IF(ISERROR(T3/(R3+T3)),"",(T3/(R3+T3)))</f>
        <v>0.295365569279478</v>
      </c>
      <c r="V3" s="14" t="n">
        <f>'Focused Minority Races'!Q3</f>
        <v>50404</v>
      </c>
      <c r="W3" s="75" t="n">
        <f>IF(ISERROR(V3/(V3+X3)),"",(V3/(V3+X3)))</f>
        <v>0.71300854410683</v>
      </c>
      <c r="X3" s="14" t="n">
        <f>'Focused Minority Races'!S3</f>
        <v>20288</v>
      </c>
      <c r="Y3" s="75" t="n">
        <f>IF(ISERROR(X3/(V3+X3)),"",(X3/(V3+X3)))</f>
        <v>0.28699145589317</v>
      </c>
      <c r="Z3" s="14" t="n">
        <v>48867</v>
      </c>
      <c r="AA3" s="75" t="n">
        <f>IF(ISERROR(Z3/(Z3+AB3)),"",(Z3/(Z3+AB3)))</f>
        <v>0.813419668420001</v>
      </c>
      <c r="AB3" s="14" t="n">
        <v>11209</v>
      </c>
      <c r="AC3" s="75" t="n">
        <f>IF(ISERROR(AB3/(Z3+AB3)),"",(AB3/(Z3+AB3)))</f>
        <v>0.186580331579999</v>
      </c>
      <c r="AD3" s="14" t="n">
        <v>88501</v>
      </c>
      <c r="AE3" s="75" t="n">
        <f>IF(ISERROR(AD3/(AD3+AF3)),"",(AD3/(AD3+AF3)))</f>
        <v>0.846292134831461</v>
      </c>
      <c r="AF3" s="14" t="n">
        <v>16074</v>
      </c>
      <c r="AG3" s="75" t="n">
        <f>IF(ISERROR(AF3/(AD3+AF3)),"",(AF3/(AD3+AF3)))</f>
        <v>0.153707865168539</v>
      </c>
      <c r="AH3" s="99" t="n">
        <f>'Focused Minority Races'!U3</f>
        <v>51485</v>
      </c>
      <c r="AI3" s="75" t="n">
        <f>IF(ISERROR(AH3/(AH3+AJ3)),"",(AH3/(AH3+AJ3)))</f>
        <v>0.730480555043203</v>
      </c>
      <c r="AJ3" s="14" t="n">
        <f>'Focused Minority Races'!W3</f>
        <v>18996</v>
      </c>
      <c r="AK3" s="75" t="n">
        <f>IF(ISERROR(AJ3/(AH3+AJ3)),"",(AJ3/(AH3+AJ3)))</f>
        <v>0.269519444956797</v>
      </c>
      <c r="AL3" s="14" t="n">
        <v>45229</v>
      </c>
      <c r="AM3" s="75" t="n">
        <f>IF(ISERROR(AL3/(AL3+AN3)),"",(AL3/(AL3+AN3)))</f>
        <v>0.729182452802812</v>
      </c>
      <c r="AN3" s="14" t="n">
        <v>16798</v>
      </c>
      <c r="AO3" s="81" t="n">
        <f>IF(ISERROR(AN3/(AL3+AN3)),"",(AN3/(AL3+AN3)))</f>
        <v>0.270817547197188</v>
      </c>
      <c r="AP3" s="14" t="n">
        <v>48074</v>
      </c>
      <c r="AQ3" s="75" t="n">
        <f>IF(ISERROR(AP3/(AP3+AR3)),"",(AP3/(AP3+AR3)))</f>
        <v>0.715216615091645</v>
      </c>
      <c r="AR3" s="14" t="n">
        <v>19142</v>
      </c>
      <c r="AS3" s="75" t="n">
        <f>IF(ISERROR(AR3/(AP3+AR3)),"",(AR3/(AP3+AR3)))</f>
        <v>0.284783384908355</v>
      </c>
      <c r="AT3" s="14" t="n">
        <v>43250</v>
      </c>
      <c r="AU3" s="75" t="n">
        <f>IF(ISERROR(AT3/(AT3+AV3)),"",(AT3/(AT3+AV3)))</f>
        <v>0.728126736140339</v>
      </c>
      <c r="AV3" s="14" t="n">
        <v>16149</v>
      </c>
      <c r="AW3" s="75" t="n">
        <f>IF(ISERROR(AV3/(AT3+AV3)),"",(AV3/(AT3+AV3)))</f>
        <v>0.271873263859661</v>
      </c>
      <c r="AX3" s="99" t="n">
        <v>51249</v>
      </c>
      <c r="AY3" s="75" t="n">
        <f>IF(ISERROR(AX3/(AX3+AZ3)),"",(AX3/(AX3+AZ3)))</f>
        <v>0.737661029147175</v>
      </c>
      <c r="AZ3" s="14" t="n">
        <v>18226</v>
      </c>
      <c r="BA3" s="75" t="n">
        <f>IF(ISERROR(AZ3/(AX3+AZ3)),"",(AZ3/(AX3+AZ3)))</f>
        <v>0.262338970852825</v>
      </c>
      <c r="BB3" s="14" t="n">
        <f>'Focused Minority Races'!Y3</f>
        <v>42877</v>
      </c>
      <c r="BC3" s="75" t="n">
        <f>IF(ISERROR(BB3/(BB3+BD3)),"",(BB3/(BB3+BD3)))</f>
        <v>0.717426587467581</v>
      </c>
      <c r="BD3" s="14" t="n">
        <f>'Focused Minority Races'!AA3</f>
        <v>16888</v>
      </c>
      <c r="BE3" s="81" t="n">
        <f>IF(ISERROR(BD3/(BB3+BD3)),"",(BD3/(BB3+BD3)))</f>
        <v>0.282573412532419</v>
      </c>
      <c r="BF3" s="25" t="n">
        <v>8160</v>
      </c>
      <c r="BG3" s="75" t="n">
        <f>IF(ISERROR(BF3/($BF3+$BH3+$BJ3)),"",(BF3/($BF3+$BH3+$BJ3)))</f>
        <v>0.279873782411853</v>
      </c>
      <c r="BH3" s="25" t="n">
        <v>8765</v>
      </c>
      <c r="BI3" s="75" t="n">
        <f>IF(ISERROR(BH3/($BF3+$BH3+$BJ3)),"",(BH3/($BF3+$BH3+$BJ3)))</f>
        <v>0.300624228289203</v>
      </c>
      <c r="BJ3" s="25" t="n">
        <v>12231</v>
      </c>
      <c r="BK3" s="75" t="n">
        <f>IF(ISERROR(BJ3/($BF3+$BH3+$BJ3)),"",(BJ3/($BF3+$BH3+$BJ3)))</f>
        <v>0.419501989298944</v>
      </c>
    </row>
    <row r="4" ht="12.75">
      <c r="A4" s="71" t="n">
        <v>2</v>
      </c>
      <c r="B4" s="14" t="n">
        <f>((F4+R4)*1.3)+((V4+AH4+AP4+AX4)*0.65)+((J4)*2.6)+((Z4+AL4+AT4+BB4)*0.65)+((N4+AD4)*1.3)</f>
        <v>755866.15</v>
      </c>
      <c r="C4" s="75" t="n">
        <f>B4/(B4+D4)</f>
        <v>0.742184024615416</v>
      </c>
      <c r="D4" s="14" t="n">
        <f>((H4+T4)*1.3)+((X4+AJ4+AR4+AZ4)*0.65)+((L4)*2.6)+((AB4+AN4+AV4+BD4)*0.65)+((P4+AF4)*1.3)</f>
        <v>262568.8</v>
      </c>
      <c r="E4" s="75" t="n">
        <f>D4/(B4+D4)</f>
        <v>0.257815975384584</v>
      </c>
      <c r="F4" s="14" t="n">
        <f>'Focused Minority Races'!E4</f>
        <v>73063</v>
      </c>
      <c r="G4" s="75" t="n">
        <f>IF(ISERROR(F4/(F4+H4)),"",(F4/(F4+H4)))</f>
        <v>0.741929587619444</v>
      </c>
      <c r="H4" s="14" t="n">
        <f>'Focused Minority Races'!G4</f>
        <v>25414</v>
      </c>
      <c r="I4" s="75" t="n">
        <f>IF(ISERROR(H4/(F4+H4)),"",(H4/(F4+H4)))</f>
        <v>0.258070412380556</v>
      </c>
      <c r="J4" s="14" t="n">
        <v>62856</v>
      </c>
      <c r="K4" s="75" t="n">
        <f>IF(ISERROR(J4/(J4+L4)),"",(J4/(J4+L4)))</f>
        <v>0.734084671532847</v>
      </c>
      <c r="L4" s="14" t="n">
        <v>22769</v>
      </c>
      <c r="M4" s="75" t="n">
        <f>IF(ISERROR(L4/(J4+L4)),"",(L4/(J4+L4)))</f>
        <v>0.265915328467153</v>
      </c>
      <c r="N4" s="14" t="n">
        <f>'Focused Minority Races'!I4</f>
        <v>70302</v>
      </c>
      <c r="O4" s="75" t="n">
        <f>IF(ISERROR(N4/(N4+P4)),"",(N4/(N4+P4)))</f>
        <v>0.757964873694084</v>
      </c>
      <c r="P4" s="14" t="n">
        <f>'Focused Minority Races'!K4</f>
        <v>22449</v>
      </c>
      <c r="Q4" s="75" t="n">
        <f>IF(ISERROR(P4/(N4+P4)),"",(P4/(N4+P4)))</f>
        <v>0.242035126305916</v>
      </c>
      <c r="R4" s="14" t="n">
        <f>'Focused Minority Races'!M4</f>
        <v>71680</v>
      </c>
      <c r="S4" s="75" t="n">
        <f>IF(ISERROR(R4/(R4+T4)),"",(R4/(R4+T4)))</f>
        <v>0.751867080641101</v>
      </c>
      <c r="T4" s="14" t="n">
        <f>'Focused Minority Races'!O4</f>
        <v>23656</v>
      </c>
      <c r="U4" s="75" t="n">
        <f>IF(ISERROR(T4/(R4+T4)),"",(T4/(R4+T4)))</f>
        <v>0.248132919358899</v>
      </c>
      <c r="V4" s="14" t="n">
        <f>'Focused Minority Races'!Q4</f>
        <v>49767</v>
      </c>
      <c r="W4" s="75" t="n">
        <f>IF(ISERROR(V4/(V4+X4)),"",(V4/(V4+X4)))</f>
        <v>0.748634866194323</v>
      </c>
      <c r="X4" s="14" t="n">
        <f>'Focused Minority Races'!S4</f>
        <v>16710</v>
      </c>
      <c r="Y4" s="75" t="n">
        <f>IF(ISERROR(X4/(V4+X4)),"",(X4/(V4+X4)))</f>
        <v>0.251365133805677</v>
      </c>
      <c r="Z4" s="14" t="n">
        <v>39464</v>
      </c>
      <c r="AA4" s="75" t="n">
        <f>IF(ISERROR(Z4/(Z4+AB4)),"",(Z4/(Z4+AB4)))</f>
        <v>0.750209109573416</v>
      </c>
      <c r="AB4" s="14" t="n">
        <v>13140</v>
      </c>
      <c r="AC4" s="75" t="n">
        <f>IF(ISERROR(AB4/(Z4+AB4)),"",(AB4/(Z4+AB4)))</f>
        <v>0.249790890426584</v>
      </c>
      <c r="AD4" s="14" t="n">
        <v>71356</v>
      </c>
      <c r="AE4" s="75" t="n">
        <f>IF(ISERROR(AD4/(AD4+AF4)),"",(AD4/(AD4+AF4)))</f>
        <v>0.800574435381629</v>
      </c>
      <c r="AF4" s="14" t="n">
        <v>17775</v>
      </c>
      <c r="AG4" s="75" t="n">
        <f>IF(ISERROR(AF4/(AD4+AF4)),"",(AF4/(AD4+AF4)))</f>
        <v>0.199425564618371</v>
      </c>
      <c r="AH4" s="14" t="n">
        <f>'Focused Minority Races'!U4</f>
        <v>50212</v>
      </c>
      <c r="AI4" s="75" t="n">
        <f>IF(ISERROR(AH4/(AH4+AJ4)),"",(AH4/(AH4+AJ4)))</f>
        <v>0.756649236750501</v>
      </c>
      <c r="AJ4" s="14" t="n">
        <f>'Focused Minority Races'!W4</f>
        <v>16149</v>
      </c>
      <c r="AK4" s="75" t="n">
        <f>IF(ISERROR(AJ4/(AH4+AJ4)),"",(AJ4/(AH4+AJ4)))</f>
        <v>0.243350763249499</v>
      </c>
      <c r="AL4" s="14" t="n">
        <v>35165</v>
      </c>
      <c r="AM4" s="75" t="n">
        <f>IF(ISERROR(AL4/(AL4+AN4)),"",(AL4/(AL4+AN4)))</f>
        <v>0.645857439344684</v>
      </c>
      <c r="AN4" s="14" t="n">
        <v>19282</v>
      </c>
      <c r="AO4" s="75" t="n">
        <f>IF(ISERROR(AN4/(AL4+AN4)),"",(AN4/(AL4+AN4)))</f>
        <v>0.354142560655316</v>
      </c>
      <c r="AP4" s="14" t="n">
        <v>47358</v>
      </c>
      <c r="AQ4" s="75" t="n">
        <f>IF(ISERROR(AP4/(AP4+AR4)),"",(AP4/(AP4+AR4)))</f>
        <v>0.742276766821837</v>
      </c>
      <c r="AR4" s="14" t="n">
        <v>16443</v>
      </c>
      <c r="AS4" s="75" t="n">
        <f>IF(ISERROR(AR4/(AP4+AR4)),"",(AR4/(AP4+AR4)))</f>
        <v>0.257723233178163</v>
      </c>
      <c r="AT4" s="14" t="n">
        <v>33970</v>
      </c>
      <c r="AU4" s="75" t="n">
        <f>IF(ISERROR(AT4/(AT4+AV4)),"",(AT4/(AT4+AV4)))</f>
        <v>0.654049058492818</v>
      </c>
      <c r="AV4" s="14" t="n">
        <v>17968</v>
      </c>
      <c r="AW4" s="75" t="n">
        <f>IF(ISERROR(AV4/(AT4+AV4)),"",(AV4/(AT4+AV4)))</f>
        <v>0.345950941507182</v>
      </c>
      <c r="AX4" s="14" t="n">
        <v>49939</v>
      </c>
      <c r="AY4" s="75" t="n">
        <f>IF(ISERROR(AX4/(AX4+AZ4)),"",(AX4/(AX4+AZ4)))</f>
        <v>0.76497349958641</v>
      </c>
      <c r="AZ4" s="14" t="n">
        <v>15343</v>
      </c>
      <c r="BA4" s="75" t="n">
        <f>IF(ISERROR(AZ4/(AX4+AZ4)),"",(AZ4/(AX4+AZ4)))</f>
        <v>0.23502650041359</v>
      </c>
      <c r="BB4" s="14" t="n">
        <f>'Focused Minority Races'!Y4</f>
        <v>32770</v>
      </c>
      <c r="BC4" s="75" t="n">
        <f>IF(ISERROR(BB4/(BB4+BD4)),"",(BB4/(BB4+BD4)))</f>
        <v>0.629913692020837</v>
      </c>
      <c r="BD4" s="14" t="n">
        <f>'Focused Minority Races'!AA4</f>
        <v>19253</v>
      </c>
      <c r="BE4" s="75" t="n">
        <f>IF(ISERROR(BD4/(BB4+BD4)),"",(BD4/(BB4+BD4)))</f>
        <v>0.370086307979163</v>
      </c>
      <c r="BF4" s="25" t="n">
        <v>15410</v>
      </c>
      <c r="BG4" s="75" t="n">
        <f>IF(ISERROR(BF4/($BF4+$BH4+$BJ4)),"",(BF4/($BF4+$BH4+$BJ4)))</f>
        <v>0.504633723024528</v>
      </c>
      <c r="BH4" s="25" t="n">
        <v>5322</v>
      </c>
      <c r="BI4" s="75" t="n">
        <f>IF(ISERROR(BH4/($BF4+$BH4+$BJ4)),"",(BH4/($BF4+$BH4+$BJ4)))</f>
        <v>0.174280381176933</v>
      </c>
      <c r="BJ4" s="25" t="n">
        <v>9805</v>
      </c>
      <c r="BK4" s="75" t="n">
        <f>IF(ISERROR(BJ4/($BF4+$BH4+$BJ4)),"",(BJ4/($BF4+$BH4+$BJ4)))</f>
        <v>0.321085895798539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946196.55</v>
      </c>
      <c r="C5" s="75" t="n">
        <f>B5/(B5+D5)</f>
        <v>0.808287056908203</v>
      </c>
      <c r="D5" s="14" t="n">
        <f>((H5+T5)*1.3)+((X5+AJ5+AR5+AZ5)*0.65)+((L5)*2.6)+((AB5+AN5+AV5+BD5)*0.65)+((P5+AF5)*1.3)</f>
        <v>224422.9</v>
      </c>
      <c r="E5" s="75" t="n">
        <f>D5/(B5+D5)</f>
        <v>0.191712943091796</v>
      </c>
      <c r="F5" s="14" t="n">
        <f>'Focused Minority Races'!E5</f>
        <v>88943</v>
      </c>
      <c r="G5" s="75" t="n">
        <f>IF(ISERROR(F5/(F5+H5)),"",(F5/(F5+H5)))</f>
        <v>0.786542389968253</v>
      </c>
      <c r="H5" s="14" t="n">
        <f>'Focused Minority Races'!G5</f>
        <v>24138</v>
      </c>
      <c r="I5" s="75" t="n">
        <f>IF(ISERROR(H5/(F5+H5)),"",(H5/(F5+H5)))</f>
        <v>0.213457610031747</v>
      </c>
      <c r="J5" s="14" t="n">
        <v>79378</v>
      </c>
      <c r="K5" s="75" t="n">
        <f>IF(ISERROR(J5/(J5+L5)),"",(J5/(J5+L5)))</f>
        <v>0.799069842356399</v>
      </c>
      <c r="L5" s="14" t="n">
        <v>19960</v>
      </c>
      <c r="M5" s="75" t="n">
        <f>IF(ISERROR(L5/(J5+L5)),"",(L5/(J5+L5)))</f>
        <v>0.200930157643601</v>
      </c>
      <c r="N5" s="14" t="n">
        <f>'Focused Minority Races'!I5</f>
        <v>90342</v>
      </c>
      <c r="O5" s="75" t="n">
        <f>IF(ISERROR(N5/(N5+P5)),"",(N5/(N5+P5)))</f>
        <v>0.842695371527713</v>
      </c>
      <c r="P5" s="14" t="n">
        <f>'Focused Minority Races'!K5</f>
        <v>16864</v>
      </c>
      <c r="Q5" s="75" t="n">
        <f>IF(ISERROR(P5/(N5+P5)),"",(P5/(N5+P5)))</f>
        <v>0.157304628472287</v>
      </c>
      <c r="R5" s="14" t="n">
        <f>'Focused Minority Races'!M5</f>
        <v>86971</v>
      </c>
      <c r="S5" s="75" t="n">
        <f>IF(ISERROR(R5/(R5+T5)),"",(R5/(R5+T5)))</f>
        <v>0.790350869221472</v>
      </c>
      <c r="T5" s="14" t="n">
        <f>'Focused Minority Races'!O5</f>
        <v>23070</v>
      </c>
      <c r="U5" s="75" t="n">
        <f>IF(ISERROR(T5/(R5+T5)),"",(T5/(R5+T5)))</f>
        <v>0.209649130778528</v>
      </c>
      <c r="V5" s="14" t="n">
        <f>'Focused Minority Races'!Q5</f>
        <v>56533</v>
      </c>
      <c r="W5" s="75" t="n">
        <f>IF(ISERROR(V5/(V5+X5)),"",(V5/(V5+X5)))</f>
        <v>0.785245992721616</v>
      </c>
      <c r="X5" s="14" t="n">
        <f>'Focused Minority Races'!S5</f>
        <v>15461</v>
      </c>
      <c r="Y5" s="75" t="n">
        <f>IF(ISERROR(X5/(V5+X5)),"",(X5/(V5+X5)))</f>
        <v>0.214754007278384</v>
      </c>
      <c r="Z5" s="14" t="n">
        <v>53558</v>
      </c>
      <c r="AA5" s="75" t="n">
        <f>IF(ISERROR(Z5/(Z5+AB5)),"",(Z5/(Z5+AB5)))</f>
        <v>0.849439342754278</v>
      </c>
      <c r="AB5" s="14" t="n">
        <v>9493</v>
      </c>
      <c r="AC5" s="75" t="n">
        <f>IF(ISERROR(AB5/(Z5+AB5)),"",(AB5/(Z5+AB5)))</f>
        <v>0.150560657245722</v>
      </c>
      <c r="AD5" s="14" t="n">
        <v>90278</v>
      </c>
      <c r="AE5" s="75" t="n">
        <f>IF(ISERROR(AD5/(AD5+AF5)),"",(AD5/(AD5+AF5)))</f>
        <v>0.873914600737636</v>
      </c>
      <c r="AF5" s="14" t="n">
        <v>13025</v>
      </c>
      <c r="AG5" s="75" t="n">
        <f>IF(ISERROR(AF5/(AD5+AF5)),"",(AF5/(AD5+AF5)))</f>
        <v>0.126085399262364</v>
      </c>
      <c r="AH5" s="14" t="n">
        <f>'Focused Minority Races'!U5</f>
        <v>57800</v>
      </c>
      <c r="AI5" s="75" t="n">
        <f>IF(ISERROR(AH5/(AH5+AJ5)),"",(AH5/(AH5+AJ5)))</f>
        <v>0.802231814459604</v>
      </c>
      <c r="AJ5" s="14" t="n">
        <f>'Focused Minority Races'!W5</f>
        <v>14249</v>
      </c>
      <c r="AK5" s="75" t="n">
        <f>IF(ISERROR(AJ5/(AH5+AJ5)),"",(AJ5/(AH5+AJ5)))</f>
        <v>0.197768185540396</v>
      </c>
      <c r="AL5" s="14" t="n">
        <v>49531</v>
      </c>
      <c r="AM5" s="75" t="n">
        <f>IF(ISERROR(AL5/(AL5+AN5)),"",(AL5/(AL5+AN5)))</f>
        <v>0.767910575029845</v>
      </c>
      <c r="AN5" s="14" t="n">
        <v>14970</v>
      </c>
      <c r="AO5" s="75" t="n">
        <f>IF(ISERROR(AN5/(AL5+AN5)),"",(AN5/(AL5+AN5)))</f>
        <v>0.232089424970156</v>
      </c>
      <c r="AP5" s="14" t="n">
        <v>54432</v>
      </c>
      <c r="AQ5" s="75" t="n">
        <f>IF(ISERROR(AP5/(AP5+AR5)),"",(AP5/(AP5+AR5)))</f>
        <v>0.789945723159086</v>
      </c>
      <c r="AR5" s="14" t="n">
        <v>14474</v>
      </c>
      <c r="AS5" s="75" t="n">
        <f>IF(ISERROR(AR5/(AP5+AR5)),"",(AR5/(AP5+AR5)))</f>
        <v>0.210054276840914</v>
      </c>
      <c r="AT5" s="14" t="n">
        <v>48063</v>
      </c>
      <c r="AU5" s="75" t="n">
        <f>IF(ISERROR(AT5/(AT5+AV5)),"",(AT5/(AT5+AV5)))</f>
        <v>0.774235639034763</v>
      </c>
      <c r="AV5" s="14" t="n">
        <v>14015</v>
      </c>
      <c r="AW5" s="75" t="n">
        <f>IF(ISERROR(AV5/(AT5+AV5)),"",(AV5/(AT5+AV5)))</f>
        <v>0.225764360965237</v>
      </c>
      <c r="AX5" s="14" t="n">
        <v>57477</v>
      </c>
      <c r="AY5" s="75" t="n">
        <f>IF(ISERROR(AX5/(AX5+AZ5)),"",(AX5/(AX5+AZ5)))</f>
        <v>0.807624213129496</v>
      </c>
      <c r="AZ5" s="14" t="n">
        <v>13691</v>
      </c>
      <c r="BA5" s="75" t="n">
        <f>IF(ISERROR(AZ5/(AX5+AZ5)),"",(AZ5/(AX5+AZ5)))</f>
        <v>0.192375786870504</v>
      </c>
      <c r="BB5" s="14" t="n">
        <f>'Focused Minority Races'!Y5</f>
        <v>47713</v>
      </c>
      <c r="BC5" s="75" t="n">
        <f>IF(ISERROR(BB5/(BB5+BD5)),"",(BB5/(BB5+BD5)))</f>
        <v>0.762285915132924</v>
      </c>
      <c r="BD5" s="14" t="n">
        <f>'Focused Minority Races'!AA5</f>
        <v>14879</v>
      </c>
      <c r="BE5" s="75" t="n">
        <f>IF(ISERROR(BD5/(BB5+BD5)),"",(BD5/(BB5+BD5)))</f>
        <v>0.237714084867076</v>
      </c>
      <c r="BF5" s="25" t="n">
        <v>13795</v>
      </c>
      <c r="BG5" s="75" t="n">
        <f>IF(ISERROR(BF5/($BF5+$BH5+$BJ5)),"",(BF5/($BF5+$BH5+$BJ5)))</f>
        <v>0.374640160773451</v>
      </c>
      <c r="BH5" s="25" t="n">
        <v>9682</v>
      </c>
      <c r="BI5" s="75" t="n">
        <f>IF(ISERROR(BH5/($BF5+$BH5+$BJ5)),"",(BH5/($BF5+$BH5+$BJ5)))</f>
        <v>0.262940633317039</v>
      </c>
      <c r="BJ5" s="25" t="n">
        <v>13345</v>
      </c>
      <c r="BK5" s="75" t="n">
        <f>IF(ISERROR(BJ5/($BF5+$BH5+$BJ5)),"",(BJ5/($BF5+$BH5+$BJ5)))</f>
        <v>0.362419205909511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828425.65</v>
      </c>
      <c r="C6" s="75" t="n">
        <f>B6/(B6+D6)</f>
        <v>0.559199649694272</v>
      </c>
      <c r="D6" s="14" t="n">
        <f>((H6+T6)*1.3)+((X6+AJ6+AR6+AZ6)*0.65)+((L6)*2.6)+((AB6+AN6+AV6+BD6)*0.65)+((P6+AF6)*1.3)</f>
        <v>653023.15</v>
      </c>
      <c r="E6" s="75" t="n">
        <f>D6/(B6+D6)</f>
        <v>0.440800350305728</v>
      </c>
      <c r="F6" s="14" t="n">
        <f>'Focused Minority Races'!E6</f>
        <v>73678</v>
      </c>
      <c r="G6" s="75" t="n">
        <f>IF(ISERROR(F6/(F6+H6)),"",(F6/(F6+H6)))</f>
        <v>0.517874464047234</v>
      </c>
      <c r="H6" s="14" t="n">
        <f>'Focused Minority Races'!G6</f>
        <v>68592</v>
      </c>
      <c r="I6" s="75" t="n">
        <f>IF(ISERROR(H6/(F6+H6)),"",(H6/(F6+H6)))</f>
        <v>0.482125535952766</v>
      </c>
      <c r="J6" s="14" t="n">
        <v>63391</v>
      </c>
      <c r="K6" s="75" t="n">
        <f>IF(ISERROR(J6/(J6+L6)),"",(J6/(J6+L6)))</f>
        <v>0.511704686718006</v>
      </c>
      <c r="L6" s="14" t="n">
        <v>60491</v>
      </c>
      <c r="M6" s="75" t="n">
        <f>IF(ISERROR(L6/(J6+L6)),"",(L6/(J6+L6)))</f>
        <v>0.488295313281994</v>
      </c>
      <c r="N6" s="14" t="n">
        <f>'Focused Minority Races'!I6</f>
        <v>72739</v>
      </c>
      <c r="O6" s="75" t="n">
        <f>IF(ISERROR(N6/(N6+P6)),"",(N6/(N6+P6)))</f>
        <v>0.603973960841623</v>
      </c>
      <c r="P6" s="14" t="n">
        <f>'Focused Minority Races'!K6</f>
        <v>47695</v>
      </c>
      <c r="Q6" s="75" t="n">
        <f>IF(ISERROR(P6/(N6+P6)),"",(P6/(N6+P6)))</f>
        <v>0.396026039158377</v>
      </c>
      <c r="R6" s="14" t="n">
        <f>'Focused Minority Races'!M6</f>
        <v>72750</v>
      </c>
      <c r="S6" s="75" t="n">
        <f>IF(ISERROR(R6/(R6+T6)),"",(R6/(R6+T6)))</f>
        <v>0.52388633646825</v>
      </c>
      <c r="T6" s="14" t="n">
        <f>'Focused Minority Races'!O6</f>
        <v>66116</v>
      </c>
      <c r="U6" s="75" t="n">
        <f>IF(ISERROR(T6/(R6+T6)),"",(T6/(R6+T6)))</f>
        <v>0.47611366353175</v>
      </c>
      <c r="V6" s="14" t="n">
        <f>'Focused Minority Races'!Q6</f>
        <v>63791</v>
      </c>
      <c r="W6" s="75" t="n">
        <f>IF(ISERROR(V6/(V6+X6)),"",(V6/(V6+X6)))</f>
        <v>0.568871727188414</v>
      </c>
      <c r="X6" s="14" t="n">
        <f>'Focused Minority Races'!S6</f>
        <v>48345</v>
      </c>
      <c r="Y6" s="75" t="n">
        <f>IF(ISERROR(X6/(V6+X6)),"",(X6/(V6+X6)))</f>
        <v>0.431128272811586</v>
      </c>
      <c r="Z6" s="14" t="n">
        <v>49573</v>
      </c>
      <c r="AA6" s="75" t="n">
        <f>IF(ISERROR(Z6/(Z6+AB6)),"",(Z6/(Z6+AB6)))</f>
        <v>0.639272173935471</v>
      </c>
      <c r="AB6" s="14" t="n">
        <v>27973</v>
      </c>
      <c r="AC6" s="75" t="n">
        <f>IF(ISERROR(AB6/(Z6+AB6)),"",(AB6/(Z6+AB6)))</f>
        <v>0.360727826064529</v>
      </c>
      <c r="AD6" s="14" t="n">
        <v>78062</v>
      </c>
      <c r="AE6" s="75" t="n">
        <f>IF(ISERROR(AD6/(AD6+AF6)),"",(AD6/(AD6+AF6)))</f>
        <v>0.679881899021922</v>
      </c>
      <c r="AF6" s="14" t="n">
        <v>36755</v>
      </c>
      <c r="AG6" s="75" t="n">
        <f>IF(ISERROR(AF6/(AD6+AF6)),"",(AF6/(AD6+AF6)))</f>
        <v>0.320118100978078</v>
      </c>
      <c r="AH6" s="14" t="n">
        <f>'Focused Minority Races'!U6</f>
        <v>65498</v>
      </c>
      <c r="AI6" s="75" t="n">
        <f>IF(ISERROR(AH6/(AH6+AJ6)),"",(AH6/(AH6+AJ6)))</f>
        <v>0.588703733664096</v>
      </c>
      <c r="AJ6" s="14" t="n">
        <f>'Focused Minority Races'!W6</f>
        <v>45760</v>
      </c>
      <c r="AK6" s="75" t="n">
        <f>IF(ISERROR(AJ6/(AH6+AJ6)),"",(AJ6/(AH6+AJ6)))</f>
        <v>0.411296266335904</v>
      </c>
      <c r="AL6" s="14" t="n">
        <v>43880</v>
      </c>
      <c r="AM6" s="75" t="n">
        <f>IF(ISERROR(AL6/(AL6+AN6)),"",(AL6/(AL6+AN6)))</f>
        <v>0.542881179789182</v>
      </c>
      <c r="AN6" s="14" t="n">
        <v>36948</v>
      </c>
      <c r="AO6" s="75" t="n">
        <f>IF(ISERROR(AN6/(AL6+AN6)),"",(AN6/(AL6+AN6)))</f>
        <v>0.457118820210818</v>
      </c>
      <c r="AP6" s="14" t="n">
        <v>59587</v>
      </c>
      <c r="AQ6" s="75" t="n">
        <f>IF(ISERROR(AP6/(AP6+AR6)),"",(AP6/(AP6+AR6)))</f>
        <v>0.562162723121627</v>
      </c>
      <c r="AR6" s="14" t="n">
        <v>46409</v>
      </c>
      <c r="AS6" s="75" t="n">
        <f>IF(ISERROR(AR6/(AP6+AR6)),"",(AR6/(AP6+AR6)))</f>
        <v>0.437837276878373</v>
      </c>
      <c r="AT6" s="14" t="n">
        <v>40567</v>
      </c>
      <c r="AU6" s="75" t="n">
        <f>IF(ISERROR(AT6/(AT6+AV6)),"",(AT6/(AT6+AV6)))</f>
        <v>0.528512057532212</v>
      </c>
      <c r="AV6" s="14" t="n">
        <v>36190</v>
      </c>
      <c r="AW6" s="75" t="n">
        <f>IF(ISERROR(AV6/(AT6+AV6)),"",(AV6/(AT6+AV6)))</f>
        <v>0.471487942467788</v>
      </c>
      <c r="AX6" s="14" t="n">
        <v>64785</v>
      </c>
      <c r="AY6" s="75" t="n">
        <f>IF(ISERROR(AX6/(AX6+AZ6)),"",(AX6/(AX6+AZ6)))</f>
        <v>0.593269230769231</v>
      </c>
      <c r="AZ6" s="14" t="n">
        <v>44415</v>
      </c>
      <c r="BA6" s="75" t="n">
        <f>IF(ISERROR(AZ6/(AX6+AZ6)),"",(AZ6/(AX6+AZ6)))</f>
        <v>0.406730769230769</v>
      </c>
      <c r="BB6" s="14" t="n">
        <f>'Focused Minority Races'!Y6</f>
        <v>38798</v>
      </c>
      <c r="BC6" s="75" t="n">
        <f>IF(ISERROR(BB6/(BB6+BD6)),"",(BB6/(BB6+BD6)))</f>
        <v>0.503027395661813</v>
      </c>
      <c r="BD6" s="14" t="n">
        <f>'Focused Minority Races'!AA6</f>
        <v>38331</v>
      </c>
      <c r="BE6" s="75" t="n">
        <f>IF(ISERROR(BD6/(BB6+BD6)),"",(BD6/(BB6+BD6)))</f>
        <v>0.496972604338187</v>
      </c>
      <c r="BF6" s="25" t="n">
        <v>8941</v>
      </c>
      <c r="BG6" s="75" t="n">
        <f>IF(ISERROR(BF6/($BF6+$BH6+$BJ6)),"",(BF6/($BF6+$BH6+$BJ6)))</f>
        <v>0.271853811304692</v>
      </c>
      <c r="BH6" s="25" t="n">
        <v>5774</v>
      </c>
      <c r="BI6" s="75" t="n">
        <f>IF(ISERROR(BH6/($BF6+$BH6+$BJ6)),"",(BH6/($BF6+$BH6+$BJ6)))</f>
        <v>0.175560217701967</v>
      </c>
      <c r="BJ6" s="25" t="n">
        <v>18174</v>
      </c>
      <c r="BK6" s="75" t="n">
        <f>IF(ISERROR(BJ6/($BF6+$BH6+$BJ6)),"",(BJ6/($BF6+$BH6+$BJ6)))</f>
        <v>0.552585970993341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851926.4</v>
      </c>
      <c r="C7" s="75" t="n">
        <f>B7/(B7+D7)</f>
        <v>0.60467442354005</v>
      </c>
      <c r="D7" s="14" t="n">
        <f>((H7+T7)*1.3)+((X7+AJ7+AR7+AZ7)*0.65)+((L7)*2.6)+((AB7+AN7+AV7+BD7)*0.65)+((P7+AF7)*1.3)</f>
        <v>556974.6</v>
      </c>
      <c r="E7" s="75" t="n">
        <f>D7/(B7+D7)</f>
        <v>0.39532557645995</v>
      </c>
      <c r="F7" s="14" t="n">
        <f>'Focused Minority Races'!E7</f>
        <v>82347</v>
      </c>
      <c r="G7" s="75" t="n">
        <f>IF(ISERROR(F7/(F7+H7)),"",(F7/(F7+H7)))</f>
        <v>0.605759894070914</v>
      </c>
      <c r="H7" s="14" t="n">
        <f>'Focused Minority Races'!G7</f>
        <v>53593</v>
      </c>
      <c r="I7" s="75" t="n">
        <f>IF(ISERROR(H7/(F7+H7)),"",(H7/(F7+H7)))</f>
        <v>0.394240105929086</v>
      </c>
      <c r="J7" s="14" t="n">
        <v>66916</v>
      </c>
      <c r="K7" s="75" t="n">
        <f>IF(ISERROR(J7/(J7+L7)),"",(J7/(J7+L7)))</f>
        <v>0.578948279143811</v>
      </c>
      <c r="L7" s="14" t="n">
        <v>48666</v>
      </c>
      <c r="M7" s="75" t="n">
        <f>IF(ISERROR(L7/(J7+L7)),"",(L7/(J7+L7)))</f>
        <v>0.421051720856189</v>
      </c>
      <c r="N7" s="14" t="n">
        <f>'Focused Minority Races'!I7</f>
        <v>73024</v>
      </c>
      <c r="O7" s="75" t="n">
        <f>IF(ISERROR(N7/(N7+P7)),"",(N7/(N7+P7)))</f>
        <v>0.615151336461431</v>
      </c>
      <c r="P7" s="14" t="n">
        <f>'Focused Minority Races'!K7</f>
        <v>45685</v>
      </c>
      <c r="Q7" s="75" t="n">
        <f>IF(ISERROR(P7/(N7+P7)),"",(P7/(N7+P7)))</f>
        <v>0.384848663538569</v>
      </c>
      <c r="R7" s="14" t="n">
        <f>'Focused Minority Races'!M7</f>
        <v>80627</v>
      </c>
      <c r="S7" s="75" t="n">
        <f>IF(ISERROR(R7/(R7+T7)),"",(R7/(R7+T7)))</f>
        <v>0.606017558101079</v>
      </c>
      <c r="T7" s="14" t="n">
        <f>'Focused Minority Races'!O7</f>
        <v>52417</v>
      </c>
      <c r="U7" s="75" t="n">
        <f>IF(ISERROR(T7/(R7+T7)),"",(T7/(R7+T7)))</f>
        <v>0.393982441898921</v>
      </c>
      <c r="V7" s="14" t="n">
        <f>'Focused Minority Races'!Q7</f>
        <v>64703</v>
      </c>
      <c r="W7" s="75" t="n">
        <f>IF(ISERROR(V7/(V7+X7)),"",(V7/(V7+X7)))</f>
        <v>0.618356795397422</v>
      </c>
      <c r="X7" s="14" t="n">
        <f>'Focused Minority Races'!S7</f>
        <v>39934</v>
      </c>
      <c r="Y7" s="75" t="n">
        <f>IF(ISERROR(X7/(V7+X7)),"",(X7/(V7+X7)))</f>
        <v>0.381643204602578</v>
      </c>
      <c r="Z7" s="14" t="n">
        <v>46310</v>
      </c>
      <c r="AA7" s="75" t="n">
        <f>IF(ISERROR(Z7/(Z7+AB7)),"",(Z7/(Z7+AB7)))</f>
        <v>0.639446577006987</v>
      </c>
      <c r="AB7" s="14" t="n">
        <v>26112</v>
      </c>
      <c r="AC7" s="75" t="n">
        <f>IF(ISERROR(AB7/(Z7+AB7)),"",(AB7/(Z7+AB7)))</f>
        <v>0.360553422993013</v>
      </c>
      <c r="AD7" s="14" t="n">
        <v>77212</v>
      </c>
      <c r="AE7" s="75" t="n">
        <f>IF(ISERROR(AD7/(AD7+AF7)),"",(AD7/(AD7+AF7)))</f>
        <v>0.679826723955765</v>
      </c>
      <c r="AF7" s="14" t="n">
        <v>36364</v>
      </c>
      <c r="AG7" s="75" t="n">
        <f>IF(ISERROR(AF7/(AD7+AF7)),"",(AF7/(AD7+AF7)))</f>
        <v>0.320173276044235</v>
      </c>
      <c r="AH7" s="14" t="n">
        <f>'Focused Minority Races'!U7</f>
        <v>66152</v>
      </c>
      <c r="AI7" s="75" t="n">
        <f>IF(ISERROR(AH7/(AH7+AJ7)),"",(AH7/(AH7+AJ7)))</f>
        <v>0.635734604443761</v>
      </c>
      <c r="AJ7" s="14" t="n">
        <f>'Focused Minority Races'!W7</f>
        <v>37904</v>
      </c>
      <c r="AK7" s="75" t="n">
        <f>IF(ISERROR(AJ7/(AH7+AJ7)),"",(AJ7/(AH7+AJ7)))</f>
        <v>0.364265395556239</v>
      </c>
      <c r="AL7" s="14" t="n">
        <v>39423</v>
      </c>
      <c r="AM7" s="75" t="n">
        <f>IF(ISERROR(AL7/(AL7+AN7)),"",(AL7/(AL7+AN7)))</f>
        <v>0.52450008647872</v>
      </c>
      <c r="AN7" s="14" t="n">
        <v>35740</v>
      </c>
      <c r="AO7" s="75" t="n">
        <f>IF(ISERROR(AN7/(AL7+AN7)),"",(AN7/(AL7+AN7)))</f>
        <v>0.47549991352128</v>
      </c>
      <c r="AP7" s="14" t="n">
        <v>60730</v>
      </c>
      <c r="AQ7" s="75" t="n">
        <f>IF(ISERROR(AP7/(AP7+AR7)),"",(AP7/(AP7+AR7)))</f>
        <v>0.60815750207793</v>
      </c>
      <c r="AR7" s="14" t="n">
        <v>39129</v>
      </c>
      <c r="AS7" s="75" t="n">
        <f>IF(ISERROR(AR7/(AP7+AR7)),"",(AR7/(AP7+AR7)))</f>
        <v>0.39184249792207</v>
      </c>
      <c r="AT7" s="14" t="n">
        <v>37856</v>
      </c>
      <c r="AU7" s="75" t="n">
        <f>IF(ISERROR(AT7/(AT7+AV7)),"",(AT7/(AT7+AV7)))</f>
        <v>0.527661235242463</v>
      </c>
      <c r="AV7" s="14" t="n">
        <v>33887</v>
      </c>
      <c r="AW7" s="75" t="n">
        <f>IF(ISERROR(AV7/(AT7+AV7)),"",(AV7/(AT7+AV7)))</f>
        <v>0.472338764757537</v>
      </c>
      <c r="AX7" s="14" t="n">
        <v>65708</v>
      </c>
      <c r="AY7" s="75" t="n">
        <f>IF(ISERROR(AX7/(AX7+AZ7)),"",(AX7/(AX7+AZ7)))</f>
        <v>0.640922347616586</v>
      </c>
      <c r="AZ7" s="14" t="n">
        <v>36813</v>
      </c>
      <c r="BA7" s="75" t="n">
        <f>IF(ISERROR(AZ7/(AX7+AZ7)),"",(AZ7/(AX7+AZ7)))</f>
        <v>0.359077652383414</v>
      </c>
      <c r="BB7" s="14" t="n">
        <f>'Focused Minority Races'!Y7</f>
        <v>35690</v>
      </c>
      <c r="BC7" s="75" t="n">
        <f>IF(ISERROR(BB7/(BB7+BD7)),"",(BB7/(BB7+BD7)))</f>
        <v>0.493822035891688</v>
      </c>
      <c r="BD7" s="14" t="n">
        <f>'Focused Minority Races'!AA7</f>
        <v>36583</v>
      </c>
      <c r="BE7" s="75" t="n">
        <f>IF(ISERROR(BD7/(BB7+BD7)),"",(BD7/(BB7+BD7)))</f>
        <v>0.506177964108312</v>
      </c>
      <c r="BF7" s="25" t="n">
        <v>11064</v>
      </c>
      <c r="BG7" s="75" t="n">
        <f>IF(ISERROR(BF7/($BF7+$BH7+$BJ7)),"",(BF7/($BF7+$BH7+$BJ7)))</f>
        <v>0.313721042334193</v>
      </c>
      <c r="BH7" s="25" t="n">
        <v>6361</v>
      </c>
      <c r="BI7" s="75" t="n">
        <f>IF(ISERROR(BH7/($BF7+$BH7+$BJ7)),"",(BH7/($BF7+$BH7+$BJ7)))</f>
        <v>0.180366915246548</v>
      </c>
      <c r="BJ7" s="25" t="n">
        <v>17842</v>
      </c>
      <c r="BK7" s="75" t="n">
        <f>IF(ISERROR(BJ7/($BF7+$BH7+$BJ7)),"",(BJ7/($BF7+$BH7+$BJ7)))</f>
        <v>0.505912042419259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1016113.8</v>
      </c>
      <c r="C8" s="75" t="n">
        <f>B8/(B8+D8)</f>
        <v>0.68415061491418</v>
      </c>
      <c r="D8" s="14" t="n">
        <f>((H8+T8)*1.3)+((X8+AJ8+AR8+AZ8)*0.65)+((L8)*2.6)+((AB8+AN8+AV8+BD8)*0.65)+((P8+AF8)*1.3)</f>
        <v>469105.65</v>
      </c>
      <c r="E8" s="75" t="n">
        <f>D8/(B8+D8)</f>
        <v>0.31584938508582</v>
      </c>
      <c r="F8" s="14" t="n">
        <f>'Focused Minority Races'!E8</f>
        <v>91683</v>
      </c>
      <c r="G8" s="75" t="n">
        <f>IF(ISERROR(F8/(F8+H8)),"",(F8/(F8+H8)))</f>
        <v>0.69647292975486</v>
      </c>
      <c r="H8" s="14" t="n">
        <f>'Focused Minority Races'!G8</f>
        <v>39956</v>
      </c>
      <c r="I8" s="75" t="n">
        <f>IF(ISERROR(H8/(F8+H8)),"",(H8/(F8+H8)))</f>
        <v>0.30352707024514</v>
      </c>
      <c r="J8" s="14" t="n">
        <v>83864</v>
      </c>
      <c r="K8" s="75" t="n">
        <f>IF(ISERROR(J8/(J8+L8)),"",(J8/(J8+L8)))</f>
        <v>0.680002270350039</v>
      </c>
      <c r="L8" s="14" t="n">
        <v>39465</v>
      </c>
      <c r="M8" s="75" t="n">
        <f>IF(ISERROR(L8/(J8+L8)),"",(L8/(J8+L8)))</f>
        <v>0.319997729649961</v>
      </c>
      <c r="N8" s="14" t="n">
        <f>'Focused Minority Races'!I8</f>
        <v>91198</v>
      </c>
      <c r="O8" s="75" t="n">
        <f>IF(ISERROR(N8/(N8+P8)),"",(N8/(N8+P8)))</f>
        <v>0.687404839074395</v>
      </c>
      <c r="P8" s="14" t="n">
        <f>'Focused Minority Races'!K8</f>
        <v>41472</v>
      </c>
      <c r="Q8" s="75" t="n">
        <f>IF(ISERROR(P8/(N8+P8)),"",(P8/(N8+P8)))</f>
        <v>0.312595160925605</v>
      </c>
      <c r="R8" s="14" t="n">
        <f>'Focused Minority Races'!M8</f>
        <v>90398</v>
      </c>
      <c r="S8" s="75" t="n">
        <f>IF(ISERROR(R8/(R8+T8)),"",(R8/(R8+T8)))</f>
        <v>0.701749755468956</v>
      </c>
      <c r="T8" s="14" t="n">
        <f>'Focused Minority Races'!O8</f>
        <v>38420</v>
      </c>
      <c r="U8" s="75" t="n">
        <f>IF(ISERROR(T8/(R8+T8)),"",(T8/(R8+T8)))</f>
        <v>0.298250244531044</v>
      </c>
      <c r="V8" s="14" t="n">
        <f>'Focused Minority Races'!Q8</f>
        <v>70530</v>
      </c>
      <c r="W8" s="75" t="n">
        <f>IF(ISERROR(V8/(V8+X8)),"",(V8/(V8+X8)))</f>
        <v>0.67562001283611</v>
      </c>
      <c r="X8" s="14" t="n">
        <f>'Focused Minority Races'!S8</f>
        <v>33863</v>
      </c>
      <c r="Y8" s="75" t="n">
        <f>IF(ISERROR(X8/(V8+X8)),"",(X8/(V8+X8)))</f>
        <v>0.32437998716389</v>
      </c>
      <c r="Z8" s="14" t="n">
        <v>59632</v>
      </c>
      <c r="AA8" s="75" t="n">
        <f>IF(ISERROR(Z8/(Z8+AB8)),"",(Z8/(Z8+AB8)))</f>
        <v>0.707185465412758</v>
      </c>
      <c r="AB8" s="14" t="n">
        <v>24691</v>
      </c>
      <c r="AC8" s="75" t="n">
        <f>IF(ISERROR(AB8/(Z8+AB8)),"",(AB8/(Z8+AB8)))</f>
        <v>0.292814534587242</v>
      </c>
      <c r="AD8" s="14" t="n">
        <v>94051</v>
      </c>
      <c r="AE8" s="75" t="n">
        <f>IF(ISERROR(AD8/(AD8+AF8)),"",(AD8/(AD8+AF8)))</f>
        <v>0.735405426538431</v>
      </c>
      <c r="AF8" s="14" t="n">
        <v>33839</v>
      </c>
      <c r="AG8" s="75" t="n">
        <f>IF(ISERROR(AF8/(AD8+AF8)),"",(AF8/(AD8+AF8)))</f>
        <v>0.264594573461569</v>
      </c>
      <c r="AH8" s="14" t="n">
        <f>'Focused Minority Races'!U8</f>
        <v>72098</v>
      </c>
      <c r="AI8" s="75" t="n">
        <f>IF(ISERROR(AH8/(AH8+AJ8)),"",(AH8/(AH8+AJ8)))</f>
        <v>0.693030096219469</v>
      </c>
      <c r="AJ8" s="14" t="n">
        <f>'Focused Minority Races'!W8</f>
        <v>31935</v>
      </c>
      <c r="AK8" s="75" t="n">
        <f>IF(ISERROR(AJ8/(AH8+AJ8)),"",(AJ8/(AH8+AJ8)))</f>
        <v>0.306969903780531</v>
      </c>
      <c r="AL8" s="14" t="n">
        <v>52144</v>
      </c>
      <c r="AM8" s="75" t="n">
        <f>IF(ISERROR(AL8/(AL8+AN8)),"",(AL8/(AL8+AN8)))</f>
        <v>0.599783753939589</v>
      </c>
      <c r="AN8" s="14" t="n">
        <v>34794</v>
      </c>
      <c r="AO8" s="75" t="n">
        <f>IF(ISERROR(AN8/(AL8+AN8)),"",(AN8/(AL8+AN8)))</f>
        <v>0.400216246060411</v>
      </c>
      <c r="AP8" s="14" t="n">
        <v>67221</v>
      </c>
      <c r="AQ8" s="75" t="n">
        <f>IF(ISERROR(AP8/(AP8+AR8)),"",(AP8/(AP8+AR8)))</f>
        <v>0.672176391180441</v>
      </c>
      <c r="AR8" s="14" t="n">
        <v>32784</v>
      </c>
      <c r="AS8" s="75" t="n">
        <f>IF(ISERROR(AR8/(AP8+AR8)),"",(AR8/(AP8+AR8)))</f>
        <v>0.327823608819559</v>
      </c>
      <c r="AT8" s="14" t="n">
        <v>50949</v>
      </c>
      <c r="AU8" s="75" t="n">
        <f>IF(ISERROR(AT8/(AT8+AV8)),"",(AT8/(AT8+AV8)))</f>
        <v>0.611258413216398</v>
      </c>
      <c r="AV8" s="14" t="n">
        <v>32402</v>
      </c>
      <c r="AW8" s="75" t="n">
        <f>IF(ISERROR(AV8/(AT8+AV8)),"",(AV8/(AT8+AV8)))</f>
        <v>0.388741586783602</v>
      </c>
      <c r="AX8" s="14" t="n">
        <v>71607</v>
      </c>
      <c r="AY8" s="75" t="n">
        <f>IF(ISERROR(AX8/(AX8+AZ8)),"",(AX8/(AX8+AZ8)))</f>
        <v>0.698434528163862</v>
      </c>
      <c r="AZ8" s="14" t="n">
        <v>30918</v>
      </c>
      <c r="BA8" s="75" t="n">
        <f>IF(ISERROR(AZ8/(AX8+AZ8)),"",(AZ8/(AX8+AZ8)))</f>
        <v>0.301565471836138</v>
      </c>
      <c r="BB8" s="14" t="n">
        <f>'Focused Minority Races'!Y8</f>
        <v>48955</v>
      </c>
      <c r="BC8" s="75" t="n">
        <f>IF(ISERROR(BB8/(BB8+BD8)),"",(BB8/(BB8+BD8)))</f>
        <v>0.582554887844351</v>
      </c>
      <c r="BD8" s="14" t="n">
        <f>'Focused Minority Races'!AA8</f>
        <v>35080</v>
      </c>
      <c r="BE8" s="75" t="n">
        <f>IF(ISERROR(BD8/(BB8+BD8)),"",(BD8/(BB8+BD8)))</f>
        <v>0.417445112155649</v>
      </c>
      <c r="BF8" s="25" t="n">
        <v>12129</v>
      </c>
      <c r="BG8" s="75" t="n">
        <f>IF(ISERROR(BF8/($BF8+$BH8+$BJ8)),"",(BF8/($BF8+$BH8+$BJ8)))</f>
        <v>0.294801059718543</v>
      </c>
      <c r="BH8" s="25" t="n">
        <v>9345</v>
      </c>
      <c r="BI8" s="75" t="n">
        <f>IF(ISERROR(BH8/($BF8+$BH8+$BJ8)),"",(BH8/($BF8+$BH8+$BJ8)))</f>
        <v>0.227134628004764</v>
      </c>
      <c r="BJ8" s="25" t="n">
        <v>19669</v>
      </c>
      <c r="BK8" s="75" t="n">
        <f>IF(ISERROR(BJ8/($BF8+$BH8+$BJ8)),"",(BJ8/($BF8+$BH8+$BJ8)))</f>
        <v>0.478064312276693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1132527.5</v>
      </c>
      <c r="C9" s="75" t="n">
        <f>B9/(B9+D9)</f>
        <v>0.730009427045145</v>
      </c>
      <c r="D9" s="14" t="n">
        <f>((H9+T9)*1.3)+((X9+AJ9+AR9+AZ9)*0.65)+((L9)*2.6)+((AB9+AN9+AV9+BD9)*0.65)+((P9+AF9)*1.3)</f>
        <v>418860</v>
      </c>
      <c r="E9" s="75" t="n">
        <f>D9/(B9+D9)</f>
        <v>0.269990572954855</v>
      </c>
      <c r="F9" s="14" t="n">
        <f>'Focused Minority Races'!E9</f>
        <v>106307</v>
      </c>
      <c r="G9" s="75" t="n">
        <f>IF(ISERROR(F9/(F9+H9)),"",(F9/(F9+H9)))</f>
        <v>0.744817100939543</v>
      </c>
      <c r="H9" s="14" t="n">
        <f>'Focused Minority Races'!G9</f>
        <v>36422</v>
      </c>
      <c r="I9" s="75" t="n">
        <f>IF(ISERROR(H9/(F9+H9)),"",(H9/(F9+H9)))</f>
        <v>0.255182899060457</v>
      </c>
      <c r="J9" s="14" t="n">
        <v>93234</v>
      </c>
      <c r="K9" s="75" t="n">
        <f>IF(ISERROR(J9/(J9+L9)),"",(J9/(J9+L9)))</f>
        <v>0.743054337950492</v>
      </c>
      <c r="L9" s="14" t="n">
        <v>32240</v>
      </c>
      <c r="M9" s="75" t="n">
        <f>IF(ISERROR(L9/(J9+L9)),"",(L9/(J9+L9)))</f>
        <v>0.256945662049508</v>
      </c>
      <c r="N9" s="14" t="n">
        <f>'Focused Minority Races'!I9</f>
        <v>97731</v>
      </c>
      <c r="O9" s="75" t="n">
        <f>IF(ISERROR(N9/(N9+P9)),"",(N9/(N9+P9)))</f>
        <v>0.731054344167259</v>
      </c>
      <c r="P9" s="14" t="n">
        <f>'Focused Minority Races'!K9</f>
        <v>35954</v>
      </c>
      <c r="Q9" s="75" t="n">
        <f>IF(ISERROR(P9/(N9+P9)),"",(P9/(N9+P9)))</f>
        <v>0.268945655832741</v>
      </c>
      <c r="R9" s="14" t="n">
        <f>'Focused Minority Races'!M9</f>
        <v>103258</v>
      </c>
      <c r="S9" s="75" t="n">
        <f>IF(ISERROR(R9/(R9+T9)),"",(R9/(R9+T9)))</f>
        <v>0.730807612549808</v>
      </c>
      <c r="T9" s="14" t="n">
        <f>'Focused Minority Races'!O9</f>
        <v>38035</v>
      </c>
      <c r="U9" s="75" t="n">
        <f>IF(ISERROR(T9/(R9+T9)),"",(T9/(R9+T9)))</f>
        <v>0.269192387450192</v>
      </c>
      <c r="V9" s="14" t="n">
        <f>'Focused Minority Races'!Q9</f>
        <v>80270</v>
      </c>
      <c r="W9" s="75" t="n">
        <f>IF(ISERROR(V9/(V9+X9)),"",(V9/(V9+X9)))</f>
        <v>0.728363247010145</v>
      </c>
      <c r="X9" s="14" t="n">
        <f>'Focused Minority Races'!S9</f>
        <v>29936</v>
      </c>
      <c r="Y9" s="75" t="n">
        <f>IF(ISERROR(X9/(V9+X9)),"",(X9/(V9+X9)))</f>
        <v>0.271636752989855</v>
      </c>
      <c r="Z9" s="14" t="n">
        <v>65873</v>
      </c>
      <c r="AA9" s="75" t="n">
        <f>IF(ISERROR(Z9/(Z9+AB9)),"",(Z9/(Z9+AB9)))</f>
        <v>0.743571509199684</v>
      </c>
      <c r="AB9" s="14" t="n">
        <v>22717</v>
      </c>
      <c r="AC9" s="75" t="n">
        <f>IF(ISERROR(AB9/(Z9+AB9)),"",(AB9/(Z9+AB9)))</f>
        <v>0.256428490800316</v>
      </c>
      <c r="AD9" s="14" t="n">
        <v>99054</v>
      </c>
      <c r="AE9" s="75" t="n">
        <f>IF(ISERROR(AD9/(AD9+AF9)),"",(AD9/(AD9+AF9)))</f>
        <v>0.76039795495371</v>
      </c>
      <c r="AF9" s="14" t="n">
        <v>31212</v>
      </c>
      <c r="AG9" s="75" t="n">
        <f>IF(ISERROR(AF9/(AD9+AF9)),"",(AF9/(AD9+AF9)))</f>
        <v>0.23960204504629</v>
      </c>
      <c r="AH9" s="14" t="n">
        <f>'Focused Minority Races'!U9</f>
        <v>81626</v>
      </c>
      <c r="AI9" s="75" t="n">
        <f>IF(ISERROR(AH9/(AH9+AJ9)),"",(AH9/(AH9+AJ9)))</f>
        <v>0.743006945266205</v>
      </c>
      <c r="AJ9" s="14" t="n">
        <f>'Focused Minority Races'!W9</f>
        <v>28233</v>
      </c>
      <c r="AK9" s="75" t="n">
        <f>IF(ISERROR(AJ9/(AH9+AJ9)),"",(AJ9/(AH9+AJ9)))</f>
        <v>0.256993054733795</v>
      </c>
      <c r="AL9" s="14" t="n">
        <v>57235</v>
      </c>
      <c r="AM9" s="75" t="n">
        <f>IF(ISERROR(AL9/(AL9+AN9)),"",(AL9/(AL9+AN9)))</f>
        <v>0.635189274973088</v>
      </c>
      <c r="AN9" s="14" t="n">
        <v>32872</v>
      </c>
      <c r="AO9" s="75" t="n">
        <f>IF(ISERROR(AN9/(AL9+AN9)),"",(AN9/(AL9+AN9)))</f>
        <v>0.364810725026912</v>
      </c>
      <c r="AP9" s="14" t="n">
        <v>77138</v>
      </c>
      <c r="AQ9" s="75" t="n">
        <f>IF(ISERROR(AP9/(AP9+AR9)),"",(AP9/(AP9+AR9)))</f>
        <v>0.727998565482875</v>
      </c>
      <c r="AR9" s="14" t="n">
        <v>28821</v>
      </c>
      <c r="AS9" s="75" t="n">
        <f>IF(ISERROR(AR9/(AP9+AR9)),"",(AR9/(AP9+AR9)))</f>
        <v>0.272001434517125</v>
      </c>
      <c r="AT9" s="14" t="n">
        <v>57769</v>
      </c>
      <c r="AU9" s="75" t="n">
        <f>IF(ISERROR(AT9/(AT9+AV9)),"",(AT9/(AT9+AV9)))</f>
        <v>0.661653876990036</v>
      </c>
      <c r="AV9" s="14" t="n">
        <v>29541</v>
      </c>
      <c r="AW9" s="75" t="n">
        <f>IF(ISERROR(AV9/(AT9+AV9)),"",(AV9/(AT9+AV9)))</f>
        <v>0.338346123009964</v>
      </c>
      <c r="AX9" s="14" t="n">
        <v>81179</v>
      </c>
      <c r="AY9" s="75" t="n">
        <f>IF(ISERROR(AX9/(AX9+AZ9)),"",(AX9/(AX9+AZ9)))</f>
        <v>0.74579463293186</v>
      </c>
      <c r="AZ9" s="14" t="n">
        <v>27670</v>
      </c>
      <c r="BA9" s="75" t="n">
        <f>IF(ISERROR(AZ9/(AX9+AZ9)),"",(AZ9/(AX9+AZ9)))</f>
        <v>0.25420536706814</v>
      </c>
      <c r="BB9" s="14" t="n">
        <f>'Focused Minority Races'!Y9</f>
        <v>55624</v>
      </c>
      <c r="BC9" s="75" t="n">
        <f>IF(ISERROR(BB9/(BB9+BD9)),"",(BB9/(BB9+BD9)))</f>
        <v>0.631889853228518</v>
      </c>
      <c r="BD9" s="14" t="n">
        <f>'Focused Minority Races'!AA9</f>
        <v>32404</v>
      </c>
      <c r="BE9" s="75" t="n">
        <f>IF(ISERROR(BD9/(BB9+BD9)),"",(BD9/(BB9+BD9)))</f>
        <v>0.368110146771482</v>
      </c>
      <c r="BF9" s="25" t="n">
        <v>12996</v>
      </c>
      <c r="BG9" s="75" t="n">
        <f>IF(ISERROR(BF9/($BF9+$BH9+$BJ9)),"",(BF9/($BF9+$BH9+$BJ9)))</f>
        <v>0.27904579906813</v>
      </c>
      <c r="BH9" s="25" t="n">
        <v>11249</v>
      </c>
      <c r="BI9" s="75" t="n">
        <f>IF(ISERROR(BH9/($BF9+$BH9+$BJ9)),"",(BH9/($BF9+$BH9+$BJ9)))</f>
        <v>0.241534794838211</v>
      </c>
      <c r="BJ9" s="25" t="n">
        <v>22328</v>
      </c>
      <c r="BK9" s="75" t="n">
        <f>IF(ISERROR(BJ9/($BF9+$BH9+$BJ9)),"",(BJ9/($BF9+$BH9+$BJ9)))</f>
        <v>0.479419406093659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1251274.05</v>
      </c>
      <c r="C10" s="75" t="n">
        <f>B10/(B10+D10)</f>
        <v>0.760516857075357</v>
      </c>
      <c r="D10" s="14" t="n">
        <f>((H10+T10)*1.3)+((X10+AJ10+AR10+AZ10)*0.65)+((L10)*2.6)+((AB10+AN10+AV10+BD10)*0.65)+((P10+AF10)*1.3)</f>
        <v>394020.25</v>
      </c>
      <c r="E10" s="75" t="n">
        <f>D10/(B10+D10)</f>
        <v>0.239483142924643</v>
      </c>
      <c r="F10" s="14" t="n">
        <f>'Focused Minority Races'!E10</f>
        <v>119715</v>
      </c>
      <c r="G10" s="75" t="n">
        <f>IF(ISERROR(F10/(F10+H10)),"",(F10/(F10+H10)))</f>
        <v>0.780817897208453</v>
      </c>
      <c r="H10" s="14" t="n">
        <f>'Focused Minority Races'!G10</f>
        <v>33605</v>
      </c>
      <c r="I10" s="75" t="n">
        <f>IF(ISERROR(H10/(F10+H10)),"",(H10/(F10+H10)))</f>
        <v>0.219182102791547</v>
      </c>
      <c r="J10" s="14" t="n">
        <v>104023</v>
      </c>
      <c r="K10" s="75" t="n">
        <f>IF(ISERROR(J10/(J10+L10)),"",(J10/(J10+L10)))</f>
        <v>0.774885841347407</v>
      </c>
      <c r="L10" s="14" t="n">
        <v>30220</v>
      </c>
      <c r="M10" s="75" t="n">
        <f>IF(ISERROR(L10/(J10+L10)),"",(L10/(J10+L10)))</f>
        <v>0.225114158652593</v>
      </c>
      <c r="N10" s="14" t="n">
        <f>'Focused Minority Races'!I10</f>
        <v>109382</v>
      </c>
      <c r="O10" s="75" t="n">
        <f>IF(ISERROR(N10/(N10+P10)),"",(N10/(N10+P10)))</f>
        <v>0.762004946184123</v>
      </c>
      <c r="P10" s="14" t="n">
        <f>'Focused Minority Races'!K10</f>
        <v>34163</v>
      </c>
      <c r="Q10" s="75" t="n">
        <f>IF(ISERROR(P10/(N10+P10)),"",(P10/(N10+P10)))</f>
        <v>0.237995053815877</v>
      </c>
      <c r="R10" s="14" t="n">
        <f>'Focused Minority Races'!M10</f>
        <v>115422</v>
      </c>
      <c r="S10" s="75" t="n">
        <f>IF(ISERROR(R10/(R10+T10)),"",(R10/(R10+T10)))</f>
        <v>0.761343772880484</v>
      </c>
      <c r="T10" s="14" t="n">
        <f>'Focused Minority Races'!O10</f>
        <v>36181</v>
      </c>
      <c r="U10" s="75" t="n">
        <f>IF(ISERROR(T10/(R10+T10)),"",(T10/(R10+T10)))</f>
        <v>0.238656227119516</v>
      </c>
      <c r="V10" s="14" t="n">
        <f>'Focused Minority Races'!Q10</f>
        <v>85408</v>
      </c>
      <c r="W10" s="75" t="n">
        <f>IF(ISERROR(V10/(V10+X10)),"",(V10/(V10+X10)))</f>
        <v>0.749133840310853</v>
      </c>
      <c r="X10" s="14" t="n">
        <f>'Focused Minority Races'!S10</f>
        <v>28601</v>
      </c>
      <c r="Y10" s="75" t="n">
        <f>IF(ISERROR(X10/(V10+X10)),"",(X10/(V10+X10)))</f>
        <v>0.250866159689147</v>
      </c>
      <c r="Z10" s="14" t="n">
        <v>73164</v>
      </c>
      <c r="AA10" s="75" t="n">
        <f>IF(ISERROR(Z10/(Z10+AB10)),"",(Z10/(Z10+AB10)))</f>
        <v>0.786371453138435</v>
      </c>
      <c r="AB10" s="14" t="n">
        <v>19876</v>
      </c>
      <c r="AC10" s="75" t="n">
        <f>IF(ISERROR(AB10/(Z10+AB10)),"",(AB10/(Z10+AB10)))</f>
        <v>0.213628546861565</v>
      </c>
      <c r="AD10" s="14" t="n">
        <v>109956</v>
      </c>
      <c r="AE10" s="75" t="n">
        <f>IF(ISERROR(AD10/(AD10+AF10)),"",(AD10/(AD10+AF10)))</f>
        <v>0.792041836543587</v>
      </c>
      <c r="AF10" s="14" t="n">
        <v>28870</v>
      </c>
      <c r="AG10" s="75" t="n">
        <f>IF(ISERROR(AF10/(AD10+AF10)),"",(AF10/(AD10+AF10)))</f>
        <v>0.207958163456413</v>
      </c>
      <c r="AH10" s="14" t="n">
        <f>'Focused Minority Races'!U10</f>
        <v>87530</v>
      </c>
      <c r="AI10" s="75" t="n">
        <f>IF(ISERROR(AH10/(AH10+AJ10)),"",(AH10/(AH10+AJ10)))</f>
        <v>0.769853206329103</v>
      </c>
      <c r="AJ10" s="14" t="n">
        <f>'Focused Minority Races'!W10</f>
        <v>26167</v>
      </c>
      <c r="AK10" s="75" t="n">
        <f>IF(ISERROR(AJ10/(AH10+AJ10)),"",(AJ10/(AH10+AJ10)))</f>
        <v>0.230146793670897</v>
      </c>
      <c r="AL10" s="14" t="n">
        <v>62628</v>
      </c>
      <c r="AM10" s="75" t="n">
        <f>IF(ISERROR(AL10/(AL10+AN10)),"",(AL10/(AL10+AN10)))</f>
        <v>0.65699449252557</v>
      </c>
      <c r="AN10" s="14" t="n">
        <v>32697</v>
      </c>
      <c r="AO10" s="75" t="n">
        <f>IF(ISERROR(AN10/(AL10+AN10)),"",(AN10/(AL10+AN10)))</f>
        <v>0.34300550747443</v>
      </c>
      <c r="AP10" s="14" t="n">
        <v>81433</v>
      </c>
      <c r="AQ10" s="75" t="n">
        <f>IF(ISERROR(AP10/(AP10+AR10)),"",(AP10/(AP10+AR10)))</f>
        <v>0.754624138186671</v>
      </c>
      <c r="AR10" s="14" t="n">
        <v>26479</v>
      </c>
      <c r="AS10" s="75" t="n">
        <f>IF(ISERROR(AR10/(AP10+AR10)),"",(AR10/(AP10+AR10)))</f>
        <v>0.245375861813329</v>
      </c>
      <c r="AT10" s="14" t="n">
        <v>63287</v>
      </c>
      <c r="AU10" s="75" t="n">
        <f>IF(ISERROR(AT10/(AT10+AV10)),"",(AT10/(AT10+AV10)))</f>
        <v>0.693609372773802</v>
      </c>
      <c r="AV10" s="14" t="n">
        <v>27956</v>
      </c>
      <c r="AW10" s="75" t="n">
        <f>IF(ISERROR(AV10/(AT10+AV10)),"",(AV10/(AT10+AV10)))</f>
        <v>0.306390627226198</v>
      </c>
      <c r="AX10" s="14" t="n">
        <v>86266</v>
      </c>
      <c r="AY10" s="75" t="n">
        <f>IF(ISERROR(AX10/(AX10+AZ10)),"",(AX10/(AX10+AZ10)))</f>
        <v>0.770830913298723</v>
      </c>
      <c r="AZ10" s="14" t="n">
        <v>25647</v>
      </c>
      <c r="BA10" s="75" t="n">
        <f>IF(ISERROR(AZ10/(AX10+AZ10)),"",(AZ10/(AX10+AZ10)))</f>
        <v>0.229169086701277</v>
      </c>
      <c r="BB10" s="14" t="n">
        <f>'Focused Minority Races'!Y10</f>
        <v>60279</v>
      </c>
      <c r="BC10" s="75" t="n">
        <f>IF(ISERROR(BB10/(BB10+BD10)),"",(BB10/(BB10+BD10)))</f>
        <v>0.651502869556759</v>
      </c>
      <c r="BD10" s="14" t="n">
        <f>'Focused Minority Races'!AA10</f>
        <v>32244</v>
      </c>
      <c r="BE10" s="75" t="n">
        <f>IF(ISERROR(BD10/(BB10+BD10)),"",(BD10/(BB10+BD10)))</f>
        <v>0.348497130443241</v>
      </c>
      <c r="BF10" s="25" t="n">
        <v>18762</v>
      </c>
      <c r="BG10" s="75" t="n">
        <f>IF(ISERROR(BF10/($BF10+$BH10+$BJ10)),"",(BF10/($BF10+$BH10+$BJ10)))</f>
        <v>0.345080007356998</v>
      </c>
      <c r="BH10" s="25" t="n">
        <v>10277</v>
      </c>
      <c r="BI10" s="75" t="n">
        <f>IF(ISERROR(BH10/($BF10+$BH10+$BJ10)),"",(BH10/($BF10+$BH10+$BJ10)))</f>
        <v>0.189019679970572</v>
      </c>
      <c r="BJ10" s="25" t="n">
        <v>25331</v>
      </c>
      <c r="BK10" s="75" t="n">
        <f>IF(ISERROR(BJ10/($BF10+$BH10+$BJ10)),"",(BJ10/($BF10+$BH10+$BJ10)))</f>
        <v>0.46590031267243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705116.75</v>
      </c>
      <c r="C11" s="75" t="n">
        <f>B11/(B11+D11)</f>
        <v>0.475628737789158</v>
      </c>
      <c r="D11" s="14" t="n">
        <f>((H11+T11)*1.3)+((X11+AJ11+AR11+AZ11)*0.65)+((L11)*2.6)+((AB11+AN11+AV11+BD11)*0.65)+((P11+AF11)*1.3)</f>
        <v>777377.25</v>
      </c>
      <c r="E11" s="75" t="n">
        <f>D11/(B11+D11)</f>
        <v>0.524371262210842</v>
      </c>
      <c r="F11" s="14" t="n">
        <f>'Focused Minority Races'!E11</f>
        <v>72951</v>
      </c>
      <c r="G11" s="75" t="n">
        <f>IF(ISERROR(F11/(F11+H11)),"",(F11/(F11+H11)))</f>
        <v>0.502742822488388</v>
      </c>
      <c r="H11" s="14" t="n">
        <f>'Focused Minority Races'!G11</f>
        <v>72155</v>
      </c>
      <c r="I11" s="75" t="n">
        <f>IF(ISERROR(H11/(F11+H11)),"",(H11/(F11+H11)))</f>
        <v>0.497257177511612</v>
      </c>
      <c r="J11" s="14" t="n">
        <v>55459</v>
      </c>
      <c r="K11" s="75" t="n">
        <f>IF(ISERROR(J11/(J11+L11)),"",(J11/(J11+L11)))</f>
        <v>0.466296716693993</v>
      </c>
      <c r="L11" s="14" t="n">
        <v>63476</v>
      </c>
      <c r="M11" s="75" t="n">
        <f>IF(ISERROR(L11/(J11+L11)),"",(L11/(J11+L11)))</f>
        <v>0.533703283306007</v>
      </c>
      <c r="N11" s="14" t="n">
        <f>'Focused Minority Races'!I11</f>
        <v>56918</v>
      </c>
      <c r="O11" s="75" t="n">
        <f>IF(ISERROR(N11/(N11+P11)),"",(N11/(N11+P11)))</f>
        <v>0.464371379619809</v>
      </c>
      <c r="P11" s="14" t="n">
        <f>'Focused Minority Races'!K11</f>
        <v>65652</v>
      </c>
      <c r="Q11" s="75" t="n">
        <f>IF(ISERROR(P11/(N11+P11)),"",(P11/(N11+P11)))</f>
        <v>0.535628620380191</v>
      </c>
      <c r="R11" s="14" t="n">
        <f>'Focused Minority Races'!M11</f>
        <v>70273</v>
      </c>
      <c r="S11" s="75" t="n">
        <f>IF(ISERROR(R11/(R11+T11)),"",(R11/(R11+T11)))</f>
        <v>0.490428434841474</v>
      </c>
      <c r="T11" s="14" t="n">
        <f>'Focused Minority Races'!O11</f>
        <v>73016</v>
      </c>
      <c r="U11" s="75" t="n">
        <f>IF(ISERROR(T11/(R11+T11)),"",(T11/(R11+T11)))</f>
        <v>0.509571565158526</v>
      </c>
      <c r="V11" s="14" t="n">
        <f>'Focused Minority Races'!Q11</f>
        <v>55416</v>
      </c>
      <c r="W11" s="75" t="n">
        <f>IF(ISERROR(V11/(V11+X11)),"",(V11/(V11+X11)))</f>
        <v>0.507105665315385</v>
      </c>
      <c r="X11" s="14" t="n">
        <f>'Focused Minority Races'!S11</f>
        <v>53863</v>
      </c>
      <c r="Y11" s="75" t="n">
        <f>IF(ISERROR(X11/(V11+X11)),"",(X11/(V11+X11)))</f>
        <v>0.492894334684615</v>
      </c>
      <c r="Z11" s="14" t="n">
        <v>39576</v>
      </c>
      <c r="AA11" s="75" t="n">
        <f>IF(ISERROR(Z11/(Z11+AB11)),"",(Z11/(Z11+AB11)))</f>
        <v>0.497573486886771</v>
      </c>
      <c r="AB11" s="14" t="n">
        <v>39962</v>
      </c>
      <c r="AC11" s="75" t="n">
        <f>IF(ISERROR(AB11/(Z11+AB11)),"",(AB11/(Z11+AB11)))</f>
        <v>0.502426513113229</v>
      </c>
      <c r="AD11" s="14" t="n">
        <v>61578</v>
      </c>
      <c r="AE11" s="75" t="n">
        <f>IF(ISERROR(AD11/(AD11+AF11)),"",(AD11/(AD11+AF11)))</f>
        <v>0.524246552017708</v>
      </c>
      <c r="AF11" s="14" t="n">
        <v>55882</v>
      </c>
      <c r="AG11" s="75" t="n">
        <f>IF(ISERROR(AF11/(AD11+AF11)),"",(AF11/(AD11+AF11)))</f>
        <v>0.475753447982292</v>
      </c>
      <c r="AH11" s="14" t="n">
        <f>'Focused Minority Races'!U11</f>
        <v>56097</v>
      </c>
      <c r="AI11" s="75" t="n">
        <f>IF(ISERROR(AH11/(AH11+AJ11)),"",(AH11/(AH11+AJ11)))</f>
        <v>0.51648513529688</v>
      </c>
      <c r="AJ11" s="14" t="n">
        <f>'Focused Minority Races'!W11</f>
        <v>52516</v>
      </c>
      <c r="AK11" s="75" t="n">
        <f>IF(ISERROR(AJ11/(AH11+AJ11)),"",(AJ11/(AH11+AJ11)))</f>
        <v>0.48351486470312</v>
      </c>
      <c r="AL11" s="14" t="n">
        <v>28575</v>
      </c>
      <c r="AM11" s="75" t="n">
        <f>IF(ISERROR(AL11/(AL11+AN11)),"",(AL11/(AL11+AN11)))</f>
        <v>0.347695415165969</v>
      </c>
      <c r="AN11" s="14" t="n">
        <v>53609</v>
      </c>
      <c r="AO11" s="75" t="n">
        <f>IF(ISERROR(AN11/(AL11+AN11)),"",(AN11/(AL11+AN11)))</f>
        <v>0.652304584834031</v>
      </c>
      <c r="AP11" s="14" t="n">
        <v>50120</v>
      </c>
      <c r="AQ11" s="75" t="n">
        <f>IF(ISERROR(AP11/(AP11+AR11)),"",(AP11/(AP11+AR11)))</f>
        <v>0.481765576638407</v>
      </c>
      <c r="AR11" s="14" t="n">
        <v>53914</v>
      </c>
      <c r="AS11" s="75" t="n">
        <f>IF(ISERROR(AR11/(AP11+AR11)),"",(AR11/(AP11+AR11)))</f>
        <v>0.518234423361593</v>
      </c>
      <c r="AT11" s="14" t="n">
        <v>29102</v>
      </c>
      <c r="AU11" s="75" t="n">
        <f>IF(ISERROR(AT11/(AT11+AV11)),"",(AT11/(AT11+AV11)))</f>
        <v>0.370608086596625</v>
      </c>
      <c r="AV11" s="14" t="n">
        <v>49423</v>
      </c>
      <c r="AW11" s="75" t="n">
        <f>IF(ISERROR(AV11/(AT11+AV11)),"",(AV11/(AT11+AV11)))</f>
        <v>0.629391913403375</v>
      </c>
      <c r="AX11" s="14" t="n">
        <v>55380</v>
      </c>
      <c r="AY11" s="75" t="n">
        <f>IF(ISERROR(AX11/(AX11+AZ11)),"",(AX11/(AX11+AZ11)))</f>
        <v>0.519156675072418</v>
      </c>
      <c r="AZ11" s="14" t="n">
        <v>51293</v>
      </c>
      <c r="BA11" s="75" t="n">
        <f>IF(ISERROR(AZ11/(AX11+AZ11)),"",(AZ11/(AX11+AZ11)))</f>
        <v>0.480843324927582</v>
      </c>
      <c r="BB11" s="14" t="n">
        <f>'Focused Minority Races'!Y11</f>
        <v>25253</v>
      </c>
      <c r="BC11" s="75" t="n">
        <f>IF(ISERROR(BB11/(BB11+BD11)),"",(BB11/(BB11+BD11)))</f>
        <v>0.318352579295043</v>
      </c>
      <c r="BD11" s="14" t="n">
        <f>'Focused Minority Races'!AA11</f>
        <v>54071</v>
      </c>
      <c r="BE11" s="75" t="n">
        <f>IF(ISERROR(BD11/(BB11+BD11)),"",(BD11/(BB11+BD11)))</f>
        <v>0.681647420704957</v>
      </c>
      <c r="BF11" s="25" t="n">
        <v>9560</v>
      </c>
      <c r="BG11" s="75" t="n">
        <f>IF(ISERROR(BF11/($BF11+$BH11+$BJ11)),"",(BF11/($BF11+$BH11+$BJ11)))</f>
        <v>0.341355423837749</v>
      </c>
      <c r="BH11" s="25" t="n">
        <v>3107</v>
      </c>
      <c r="BI11" s="75" t="n">
        <f>IF(ISERROR(BH11/($BF11+$BH11+$BJ11)),"",(BH11/($BF11+$BH11+$BJ11)))</f>
        <v>0.110940512747268</v>
      </c>
      <c r="BJ11" s="25" t="n">
        <v>15339</v>
      </c>
      <c r="BK11" s="75" t="n">
        <f>IF(ISERROR(BJ11/($BF11+$BH11+$BJ11)),"",(BJ11/($BF11+$BH11+$BJ11)))</f>
        <v>0.547704063414982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914104.75</v>
      </c>
      <c r="C12" s="75" t="n">
        <f>B12/(B12+D12)</f>
        <v>0.685002868963851</v>
      </c>
      <c r="D12" s="14" t="n">
        <f>((H12+T12)*1.3)+((X12+AJ12+AR12+AZ12)*0.65)+((L12)*2.6)+((AB12+AN12+AV12+BD12)*0.65)+((P12+AF12)*1.3)</f>
        <v>420349.15</v>
      </c>
      <c r="E12" s="75" t="n">
        <f>D12/(B12+D12)</f>
        <v>0.314997131036149</v>
      </c>
      <c r="F12" s="14" t="n">
        <f>'Focused Minority Races'!E12</f>
        <v>82661</v>
      </c>
      <c r="G12" s="75" t="n">
        <f>IF(ISERROR(F12/(F12+H12)),"",(F12/(F12+H12)))</f>
        <v>0.651700186851047</v>
      </c>
      <c r="H12" s="14" t="n">
        <f>'Focused Minority Races'!G12</f>
        <v>44178</v>
      </c>
      <c r="I12" s="75" t="n">
        <f>IF(ISERROR(H12/(F12+H12)),"",(H12/(F12+H12)))</f>
        <v>0.348299813148953</v>
      </c>
      <c r="J12" s="14" t="n">
        <v>74247</v>
      </c>
      <c r="K12" s="75" t="n">
        <f>IF(ISERROR(J12/(J12+L12)),"",(J12/(J12+L12)))</f>
        <v>0.662269199892962</v>
      </c>
      <c r="L12" s="14" t="n">
        <v>37863</v>
      </c>
      <c r="M12" s="75" t="n">
        <f>IF(ISERROR(L12/(J12+L12)),"",(L12/(J12+L12)))</f>
        <v>0.337730800107038</v>
      </c>
      <c r="N12" s="14" t="n">
        <f>'Focused Minority Races'!I12</f>
        <v>89664</v>
      </c>
      <c r="O12" s="75" t="n">
        <f>IF(ISERROR(N12/(N12+P12)),"",(N12/(N12+P12)))</f>
        <v>0.729438180309465</v>
      </c>
      <c r="P12" s="14" t="n">
        <f>'Focused Minority Races'!K12</f>
        <v>33258</v>
      </c>
      <c r="Q12" s="75" t="n">
        <f>IF(ISERROR(P12/(N12+P12)),"",(P12/(N12+P12)))</f>
        <v>0.270561819690535</v>
      </c>
      <c r="R12" s="14" t="n">
        <f>'Focused Minority Races'!M12</f>
        <v>81894</v>
      </c>
      <c r="S12" s="75" t="n">
        <f>IF(ISERROR(R12/(R12+T12)),"",(R12/(R12+T12)))</f>
        <v>0.66240132004659</v>
      </c>
      <c r="T12" s="14" t="n">
        <f>'Focused Minority Races'!O12</f>
        <v>41738</v>
      </c>
      <c r="U12" s="75" t="n">
        <f>IF(ISERROR(T12/(R12+T12)),"",(T12/(R12+T12)))</f>
        <v>0.33759867995341</v>
      </c>
      <c r="V12" s="14" t="n">
        <f>'Focused Minority Races'!Q12</f>
        <v>56829</v>
      </c>
      <c r="W12" s="75" t="n">
        <f>IF(ISERROR(V12/(V12+X12)),"",(V12/(V12+X12)))</f>
        <v>0.664153986396466</v>
      </c>
      <c r="X12" s="14" t="n">
        <f>'Focused Minority Races'!S12</f>
        <v>28737</v>
      </c>
      <c r="Y12" s="75" t="n">
        <f>IF(ISERROR(X12/(V12+X12)),"",(X12/(V12+X12)))</f>
        <v>0.335846013603534</v>
      </c>
      <c r="Z12" s="14" t="n">
        <v>52098</v>
      </c>
      <c r="AA12" s="75" t="n">
        <f>IF(ISERROR(Z12/(Z12+AB12)),"",(Z12/(Z12+AB12)))</f>
        <v>0.738978723404255</v>
      </c>
      <c r="AB12" s="14" t="n">
        <v>18402</v>
      </c>
      <c r="AC12" s="75" t="n">
        <f>IF(ISERROR(AB12/(Z12+AB12)),"",(AB12/(Z12+AB12)))</f>
        <v>0.261021276595745</v>
      </c>
      <c r="AD12" s="14" t="n">
        <v>93535</v>
      </c>
      <c r="AE12" s="75" t="n">
        <f>IF(ISERROR(AD12/(AD12+AF12)),"",(AD12/(AD12+AF12)))</f>
        <v>0.788313724168156</v>
      </c>
      <c r="AF12" s="14" t="n">
        <v>25117</v>
      </c>
      <c r="AG12" s="75" t="n">
        <f>IF(ISERROR(AF12/(AD12+AF12)),"",(AF12/(AD12+AF12)))</f>
        <v>0.211686275831844</v>
      </c>
      <c r="AH12" s="14" t="n">
        <f>'Focused Minority Races'!U12</f>
        <v>57583</v>
      </c>
      <c r="AI12" s="75" t="n">
        <f>IF(ISERROR(AH12/(AH12+AJ12)),"",(AH12/(AH12+AJ12)))</f>
        <v>0.676182200354631</v>
      </c>
      <c r="AJ12" s="14" t="n">
        <f>'Focused Minority Races'!W12</f>
        <v>27576</v>
      </c>
      <c r="AK12" s="75" t="n">
        <f>IF(ISERROR(AJ12/(AH12+AJ12)),"",(AJ12/(AH12+AJ12)))</f>
        <v>0.323817799645369</v>
      </c>
      <c r="AL12" s="14" t="n">
        <v>47189</v>
      </c>
      <c r="AM12" s="75" t="n">
        <f>IF(ISERROR(AL12/(AL12+AN12)),"",(AL12/(AL12+AN12)))</f>
        <v>0.648681714458527</v>
      </c>
      <c r="AN12" s="14" t="n">
        <v>25557</v>
      </c>
      <c r="AO12" s="75" t="n">
        <f>IF(ISERROR(AN12/(AL12+AN12)),"",(AN12/(AL12+AN12)))</f>
        <v>0.351318285541473</v>
      </c>
      <c r="AP12" s="14" t="n">
        <v>53461</v>
      </c>
      <c r="AQ12" s="75" t="n">
        <f>IF(ISERROR(AP12/(AP12+AR12)),"",(AP12/(AP12+AR12)))</f>
        <v>0.655335997450293</v>
      </c>
      <c r="AR12" s="14" t="n">
        <v>28117</v>
      </c>
      <c r="AS12" s="75" t="n">
        <f>IF(ISERROR(AR12/(AP12+AR12)),"",(AR12/(AP12+AR12)))</f>
        <v>0.344664002549707</v>
      </c>
      <c r="AT12" s="14" t="n">
        <v>44743</v>
      </c>
      <c r="AU12" s="75" t="n">
        <f>IF(ISERROR(AT12/(AT12+AV12)),"",(AT12/(AT12+AV12)))</f>
        <v>0.637292046490428</v>
      </c>
      <c r="AV12" s="14" t="n">
        <v>25465</v>
      </c>
      <c r="AW12" s="75" t="n">
        <f>IF(ISERROR(AV12/(AT12+AV12)),"",(AV12/(AT12+AV12)))</f>
        <v>0.362707953509572</v>
      </c>
      <c r="AX12" s="14" t="n">
        <v>57786</v>
      </c>
      <c r="AY12" s="75" t="n">
        <f>IF(ISERROR(AX12/(AX12+AZ12)),"",(AX12/(AX12+AZ12)))</f>
        <v>0.686400513143359</v>
      </c>
      <c r="AZ12" s="14" t="n">
        <v>26401</v>
      </c>
      <c r="BA12" s="75" t="n">
        <f>IF(ISERROR(AZ12/(AX12+AZ12)),"",(AZ12/(AX12+AZ12)))</f>
        <v>0.313599486856641</v>
      </c>
      <c r="BB12" s="14" t="n">
        <f>'Focused Minority Races'!Y12</f>
        <v>44130</v>
      </c>
      <c r="BC12" s="75" t="n">
        <f>IF(ISERROR(BB12/(BB12+BD12)),"",(BB12/(BB12+BD12)))</f>
        <v>0.62567345318437</v>
      </c>
      <c r="BD12" s="14" t="n">
        <f>'Focused Minority Races'!AA12</f>
        <v>26402</v>
      </c>
      <c r="BE12" s="75" t="n">
        <f>IF(ISERROR(BD12/(BB12+BD12)),"",(BD12/(BB12+BD12)))</f>
        <v>0.37432654681563</v>
      </c>
      <c r="BF12" s="25" t="n">
        <v>7821</v>
      </c>
      <c r="BG12" s="75" t="n">
        <f>IF(ISERROR(BF12/($BF12+$BH12+$BJ12)),"",(BF12/($BF12+$BH12+$BJ12)))</f>
        <v>0.255630004902762</v>
      </c>
      <c r="BH12" s="25" t="n">
        <v>8148</v>
      </c>
      <c r="BI12" s="75" t="n">
        <f>IF(ISERROR(BH12/($BF12+$BH12+$BJ12)),"",(BH12/($BF12+$BH12+$BJ12)))</f>
        <v>0.266318025821213</v>
      </c>
      <c r="BJ12" s="25" t="n">
        <v>14626</v>
      </c>
      <c r="BK12" s="75" t="n">
        <f>IF(ISERROR(BJ12/($BF12+$BH12+$BJ12)),"",(BJ12/($BF12+$BH12+$BJ12)))</f>
        <v>0.478051969276026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770213.6</v>
      </c>
      <c r="C13" s="75" t="n">
        <f>B13/(B13+D13)</f>
        <v>0.539394993267486</v>
      </c>
      <c r="D13" s="14" t="n">
        <f>((H13+T13)*1.3)+((X13+AJ13+AR13+AZ13)*0.65)+((L13)*2.6)+((AB13+AN13+AV13+BD13)*0.65)+((P13+AF13)*1.3)</f>
        <v>657707.7</v>
      </c>
      <c r="E13" s="75" t="n">
        <f>D13/(B13+D13)</f>
        <v>0.460605006732514</v>
      </c>
      <c r="F13" s="14" t="n">
        <f>'Focused Minority Races'!E13</f>
        <v>73345</v>
      </c>
      <c r="G13" s="75" t="n">
        <f>IF(ISERROR(F13/(F13+H13)),"",(F13/(F13+H13)))</f>
        <v>0.51217860085753</v>
      </c>
      <c r="H13" s="14" t="n">
        <f>'Focused Minority Races'!G13</f>
        <v>69857</v>
      </c>
      <c r="I13" s="75" t="n">
        <f>IF(ISERROR(H13/(F13+H13)),"",(H13/(F13+H13)))</f>
        <v>0.48782139914247</v>
      </c>
      <c r="J13" s="14" t="n">
        <v>58181</v>
      </c>
      <c r="K13" s="75" t="n">
        <f>IF(ISERROR(J13/(J13+L13)),"",(J13/(J13+L13)))</f>
        <v>0.492179238818722</v>
      </c>
      <c r="L13" s="14" t="n">
        <v>60030</v>
      </c>
      <c r="M13" s="75" t="n">
        <f>IF(ISERROR(L13/(J13+L13)),"",(L13/(J13+L13)))</f>
        <v>0.507820761181278</v>
      </c>
      <c r="N13" s="14" t="n">
        <f>'Focused Minority Races'!I13</f>
        <v>67482</v>
      </c>
      <c r="O13" s="75" t="n">
        <f>IF(ISERROR(N13/(N13+P13)),"",(N13/(N13+P13)))</f>
        <v>0.570633699200054</v>
      </c>
      <c r="P13" s="14" t="n">
        <f>'Focused Minority Races'!K13</f>
        <v>50776</v>
      </c>
      <c r="Q13" s="75" t="n">
        <f>IF(ISERROR(P13/(N13+P13)),"",(P13/(N13+P13)))</f>
        <v>0.429366300799946</v>
      </c>
      <c r="R13" s="14" t="n">
        <f>'Focused Minority Races'!M13</f>
        <v>73134</v>
      </c>
      <c r="S13" s="75" t="n">
        <f>IF(ISERROR(R13/(R13+T13)),"",(R13/(R13+T13)))</f>
        <v>0.522886191068594</v>
      </c>
      <c r="T13" s="14" t="n">
        <f>'Focused Minority Races'!O13</f>
        <v>66732</v>
      </c>
      <c r="U13" s="75" t="n">
        <f>IF(ISERROR(T13/(R13+T13)),"",(T13/(R13+T13)))</f>
        <v>0.477113808931406</v>
      </c>
      <c r="V13" s="14" t="n">
        <f>'Focused Minority Races'!Q13</f>
        <v>57055</v>
      </c>
      <c r="W13" s="75" t="n">
        <f>IF(ISERROR(V13/(V13+X13)),"",(V13/(V13+X13)))</f>
        <v>0.554863994865162</v>
      </c>
      <c r="X13" s="14" t="n">
        <f>'Focused Minority Races'!S13</f>
        <v>45772</v>
      </c>
      <c r="Y13" s="75" t="n">
        <f>IF(ISERROR(X13/(V13+X13)),"",(X13/(V13+X13)))</f>
        <v>0.445136005134838</v>
      </c>
      <c r="Z13" s="14" t="n">
        <v>44177</v>
      </c>
      <c r="AA13" s="75" t="n">
        <f>IF(ISERROR(Z13/(Z13+AB13)),"",(Z13/(Z13+AB13)))</f>
        <v>0.611471756612731</v>
      </c>
      <c r="AB13" s="14" t="n">
        <v>28070</v>
      </c>
      <c r="AC13" s="75" t="n">
        <f>IF(ISERROR(AB13/(Z13+AB13)),"",(AB13/(Z13+AB13)))</f>
        <v>0.388528243387269</v>
      </c>
      <c r="AD13" s="14" t="n">
        <v>74989</v>
      </c>
      <c r="AE13" s="75" t="n">
        <f>IF(ISERROR(AD13/(AD13+AF13)),"",(AD13/(AD13+AF13)))</f>
        <v>0.662798302987449</v>
      </c>
      <c r="AF13" s="14" t="n">
        <v>38151</v>
      </c>
      <c r="AG13" s="75" t="n">
        <f>IF(ISERROR(AF13/(AD13+AF13)),"",(AF13/(AD13+AF13)))</f>
        <v>0.337201697012551</v>
      </c>
      <c r="AH13" s="14" t="n">
        <f>'Focused Minority Races'!U13</f>
        <v>57780</v>
      </c>
      <c r="AI13" s="75" t="n">
        <f>IF(ISERROR(AH13/(AH13+AJ13)),"",(AH13/(AH13+AJ13)))</f>
        <v>0.565096627806901</v>
      </c>
      <c r="AJ13" s="14" t="n">
        <f>'Focused Minority Races'!W13</f>
        <v>44468</v>
      </c>
      <c r="AK13" s="75" t="n">
        <f>IF(ISERROR(AJ13/(AH13+AJ13)),"",(AJ13/(AH13+AJ13)))</f>
        <v>0.434903372193099</v>
      </c>
      <c r="AL13" s="14" t="n">
        <v>37446</v>
      </c>
      <c r="AM13" s="75" t="n">
        <f>IF(ISERROR(AL13/(AL13+AN13)),"",(AL13/(AL13+AN13)))</f>
        <v>0.497264421544672</v>
      </c>
      <c r="AN13" s="14" t="n">
        <v>37858</v>
      </c>
      <c r="AO13" s="75" t="n">
        <f>IF(ISERROR(AN13/(AL13+AN13)),"",(AN13/(AL13+AN13)))</f>
        <v>0.502735578455328</v>
      </c>
      <c r="AP13" s="14" t="n">
        <v>52277</v>
      </c>
      <c r="AQ13" s="75" t="n">
        <f>IF(ISERROR(AP13/(AP13+AR13)),"",(AP13/(AP13+AR13)))</f>
        <v>0.53587207216442</v>
      </c>
      <c r="AR13" s="14" t="n">
        <v>45278</v>
      </c>
      <c r="AS13" s="75" t="n">
        <f>IF(ISERROR(AR13/(AP13+AR13)),"",(AR13/(AP13+AR13)))</f>
        <v>0.46412792783558</v>
      </c>
      <c r="AT13" s="14" t="n">
        <v>34750</v>
      </c>
      <c r="AU13" s="75" t="n">
        <f>IF(ISERROR(AT13/(AT13+AV13)),"",(AT13/(AT13+AV13)))</f>
        <v>0.483909150408712</v>
      </c>
      <c r="AV13" s="14" t="n">
        <v>37061</v>
      </c>
      <c r="AW13" s="75" t="n">
        <f>IF(ISERROR(AV13/(AT13+AV13)),"",(AV13/(AT13+AV13)))</f>
        <v>0.516090849591288</v>
      </c>
      <c r="AX13" s="14" t="n">
        <v>57703</v>
      </c>
      <c r="AY13" s="75" t="n">
        <f>IF(ISERROR(AX13/(AX13+AZ13)),"",(AX13/(AX13+AZ13)))</f>
        <v>0.573474458358179</v>
      </c>
      <c r="AZ13" s="14" t="n">
        <v>42917</v>
      </c>
      <c r="BA13" s="75" t="n">
        <f>IF(ISERROR(AZ13/(AX13+AZ13)),"",(AZ13/(AX13+AZ13)))</f>
        <v>0.426525541641821</v>
      </c>
      <c r="BB13" s="14" t="n">
        <f>'Focused Minority Races'!Y13</f>
        <v>33132</v>
      </c>
      <c r="BC13" s="75" t="n">
        <f>IF(ISERROR(BB13/(BB13+BD13)),"",(BB13/(BB13+BD13)))</f>
        <v>0.457535835611898</v>
      </c>
      <c r="BD13" s="14" t="n">
        <f>'Focused Minority Races'!AA13</f>
        <v>39282</v>
      </c>
      <c r="BE13" s="75" t="n">
        <f>IF(ISERROR(BD13/(BB13+BD13)),"",(BD13/(BB13+BD13)))</f>
        <v>0.542464164388102</v>
      </c>
      <c r="BF13" s="25" t="n">
        <v>7212</v>
      </c>
      <c r="BG13" s="75" t="n">
        <f>IF(ISERROR(BF13/($BF13+$BH13+$BJ13)),"",(BF13/($BF13+$BH13+$BJ13)))</f>
        <v>0.256244448392254</v>
      </c>
      <c r="BH13" s="25" t="n">
        <v>5246</v>
      </c>
      <c r="BI13" s="75" t="n">
        <f>IF(ISERROR(BH13/($BF13+$BH13+$BJ13)),"",(BH13/($BF13+$BH13+$BJ13)))</f>
        <v>0.186391899093978</v>
      </c>
      <c r="BJ13" s="25" t="n">
        <v>15687</v>
      </c>
      <c r="BK13" s="75" t="n">
        <f>IF(ISERROR(BJ13/($BF13+$BH13+$BJ13)),"",(BJ13/($BF13+$BH13+$BJ13)))</f>
        <v>0.557363652513768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819097.5</v>
      </c>
      <c r="C14" s="75" t="n">
        <f>B14/(B14+D14)</f>
        <v>0.488789625550259</v>
      </c>
      <c r="D14" s="14" t="n">
        <f>((H14+T14)*1.3)+((X14+AJ14+AR14+AZ14)*0.65)+((L14)*2.6)+((AB14+AN14+AV14+BD14)*0.65)+((P14+AF14)*1.3)</f>
        <v>856669.45</v>
      </c>
      <c r="E14" s="75" t="n">
        <f>D14/(B14+D14)</f>
        <v>0.511210374449741</v>
      </c>
      <c r="F14" s="14" t="n">
        <f>'Focused Minority Races'!E14</f>
        <v>77394</v>
      </c>
      <c r="G14" s="75" t="n">
        <f>IF(ISERROR(F14/(F14+H14)),"",(F14/(F14+H14)))</f>
        <v>0.473862091767385</v>
      </c>
      <c r="H14" s="14" t="n">
        <f>'Focused Minority Races'!G14</f>
        <v>85932</v>
      </c>
      <c r="I14" s="75" t="n">
        <f>IF(ISERROR(H14/(F14+H14)),"",(H14/(F14+H14)))</f>
        <v>0.526137908232615</v>
      </c>
      <c r="J14" s="14" t="n">
        <v>61496</v>
      </c>
      <c r="K14" s="75" t="n">
        <f>IF(ISERROR(J14/(J14+L14)),"",(J14/(J14+L14)))</f>
        <v>0.449857718670675</v>
      </c>
      <c r="L14" s="14" t="n">
        <v>75205</v>
      </c>
      <c r="M14" s="75" t="n">
        <f>IF(ISERROR(L14/(J14+L14)),"",(L14/(J14+L14)))</f>
        <v>0.550142281329325</v>
      </c>
      <c r="N14" s="14" t="n">
        <f>'Focused Minority Races'!I14</f>
        <v>69405</v>
      </c>
      <c r="O14" s="75" t="n">
        <f>IF(ISERROR(N14/(N14+P14)),"",(N14/(N14+P14)))</f>
        <v>0.511425181822871</v>
      </c>
      <c r="P14" s="14" t="n">
        <f>'Focused Minority Races'!K14</f>
        <v>66304</v>
      </c>
      <c r="Q14" s="75" t="n">
        <f>IF(ISERROR(P14/(N14+P14)),"",(P14/(N14+P14)))</f>
        <v>0.488574818177129</v>
      </c>
      <c r="R14" s="14" t="n">
        <f>'Focused Minority Races'!M14</f>
        <v>76347</v>
      </c>
      <c r="S14" s="75" t="n">
        <f>IF(ISERROR(R14/(R14+T14)),"",(R14/(R14+T14)))</f>
        <v>0.475910561453158</v>
      </c>
      <c r="T14" s="14" t="n">
        <f>'Focused Minority Races'!O14</f>
        <v>84076</v>
      </c>
      <c r="U14" s="75" t="n">
        <f>IF(ISERROR(T14/(R14+T14)),"",(T14/(R14+T14)))</f>
        <v>0.524089438546842</v>
      </c>
      <c r="V14" s="14" t="n">
        <f>'Focused Minority Races'!Q14</f>
        <v>64174</v>
      </c>
      <c r="W14" s="75" t="n">
        <f>IF(ISERROR(V14/(V14+X14)),"",(V14/(V14+X14)))</f>
        <v>0.511171471129414</v>
      </c>
      <c r="X14" s="14" t="n">
        <f>'Focused Minority Races'!S14</f>
        <v>61369</v>
      </c>
      <c r="Y14" s="75" t="n">
        <f>IF(ISERROR(X14/(V14+X14)),"",(X14/(V14+X14)))</f>
        <v>0.488828528870586</v>
      </c>
      <c r="Z14" s="14" t="n">
        <v>49596</v>
      </c>
      <c r="AA14" s="75" t="n">
        <f>IF(ISERROR(Z14/(Z14+AB14)),"",(Z14/(Z14+AB14)))</f>
        <v>0.552607828499482</v>
      </c>
      <c r="AB14" s="14" t="n">
        <v>40153</v>
      </c>
      <c r="AC14" s="75" t="n">
        <f>IF(ISERROR(AB14/(Z14+AB14)),"",(AB14/(Z14+AB14)))</f>
        <v>0.447392171500518</v>
      </c>
      <c r="AD14" s="14" t="n">
        <v>77559</v>
      </c>
      <c r="AE14" s="75" t="n">
        <f>IF(ISERROR(AD14/(AD14+AF14)),"",(AD14/(AD14+AF14)))</f>
        <v>0.597425705966631</v>
      </c>
      <c r="AF14" s="14" t="n">
        <v>52263</v>
      </c>
      <c r="AG14" s="75" t="n">
        <f>IF(ISERROR(AF14/(AD14+AF14)),"",(AF14/(AD14+AF14)))</f>
        <v>0.402574294033369</v>
      </c>
      <c r="AH14" s="14" t="n">
        <f>'Focused Minority Races'!U14</f>
        <v>65169</v>
      </c>
      <c r="AI14" s="75" t="n">
        <f>IF(ISERROR(AH14/(AH14+AJ14)),"",(AH14/(AH14+AJ14)))</f>
        <v>0.523487830347819</v>
      </c>
      <c r="AJ14" s="14" t="n">
        <f>'Focused Minority Races'!W14</f>
        <v>59321</v>
      </c>
      <c r="AK14" s="75" t="n">
        <f>IF(ISERROR(AJ14/(AH14+AJ14)),"",(AJ14/(AH14+AJ14)))</f>
        <v>0.476512169652181</v>
      </c>
      <c r="AL14" s="14" t="n">
        <v>39658</v>
      </c>
      <c r="AM14" s="75" t="n">
        <f>IF(ISERROR(AL14/(AL14+AN14)),"",(AL14/(AL14+AN14)))</f>
        <v>0.424472058996671</v>
      </c>
      <c r="AN14" s="14" t="n">
        <v>53771</v>
      </c>
      <c r="AO14" s="75" t="n">
        <f>IF(ISERROR(AN14/(AL14+AN14)),"",(AN14/(AL14+AN14)))</f>
        <v>0.575527941003329</v>
      </c>
      <c r="AP14" s="14" t="n">
        <v>58050</v>
      </c>
      <c r="AQ14" s="75" t="n">
        <f>IF(ISERROR(AP14/(AP14+AR14)),"",(AP14/(AP14+AR14)))</f>
        <v>0.488455454208879</v>
      </c>
      <c r="AR14" s="14" t="n">
        <v>60794</v>
      </c>
      <c r="AS14" s="75" t="n">
        <f>IF(ISERROR(AR14/(AP14+AR14)),"",(AR14/(AP14+AR14)))</f>
        <v>0.511544545791121</v>
      </c>
      <c r="AT14" s="14" t="n">
        <v>37473</v>
      </c>
      <c r="AU14" s="75" t="n">
        <f>IF(ISERROR(AT14/(AT14+AV14)),"",(AT14/(AT14+AV14)))</f>
        <v>0.422021758226907</v>
      </c>
      <c r="AV14" s="14" t="n">
        <v>51321</v>
      </c>
      <c r="AW14" s="75" t="n">
        <f>IF(ISERROR(AV14/(AT14+AV14)),"",(AV14/(AT14+AV14)))</f>
        <v>0.577978241773093</v>
      </c>
      <c r="AX14" s="14" t="n">
        <v>64168</v>
      </c>
      <c r="AY14" s="75" t="n">
        <f>IF(ISERROR(AX14/(AX14+AZ14)),"",(AX14/(AX14+AZ14)))</f>
        <v>0.523538338527814</v>
      </c>
      <c r="AZ14" s="14" t="n">
        <v>58398</v>
      </c>
      <c r="BA14" s="75" t="n">
        <f>IF(ISERROR(AZ14/(AX14+AZ14)),"",(AZ14/(AX14+AZ14)))</f>
        <v>0.476461661472186</v>
      </c>
      <c r="BB14" s="14" t="n">
        <f>'Focused Minority Races'!Y14</f>
        <v>34468</v>
      </c>
      <c r="BC14" s="75" t="n">
        <f>IF(ISERROR(BB14/(BB14+BD14)),"",(BB14/(BB14+BD14)))</f>
        <v>0.385876136312749</v>
      </c>
      <c r="BD14" s="14" t="n">
        <f>'Focused Minority Races'!AA14</f>
        <v>54856</v>
      </c>
      <c r="BE14" s="75" t="n">
        <f>IF(ISERROR(BD14/(BB14+BD14)),"",(BD14/(BB14+BD14)))</f>
        <v>0.614123863687251</v>
      </c>
      <c r="BF14" s="25" t="n">
        <v>9929</v>
      </c>
      <c r="BG14" s="75" t="n">
        <f>IF(ISERROR(BF14/($BF14+$BH14+$BJ14)),"",(BF14/($BF14+$BH14+$BJ14)))</f>
        <v>0.294244902797534</v>
      </c>
      <c r="BH14" s="25" t="n">
        <v>5057</v>
      </c>
      <c r="BI14" s="75" t="n">
        <f>IF(ISERROR(BH14/($BF14+$BH14+$BJ14)),"",(BH14/($BF14+$BH14+$BJ14)))</f>
        <v>0.149863679468943</v>
      </c>
      <c r="BJ14" s="25" t="n">
        <v>18758</v>
      </c>
      <c r="BK14" s="75" t="n">
        <f>IF(ISERROR(BJ14/($BF14+$BH14+$BJ14)),"",(BJ14/($BF14+$BH14+$BJ14)))</f>
        <v>0.555891417733523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938949.7</v>
      </c>
      <c r="C15" s="75" t="n">
        <f>B15/(B15+D15)</f>
        <v>0.535630445850095</v>
      </c>
      <c r="D15" s="14" t="n">
        <f>((H15+T15)*1.3)+((X15+AJ15+AR15+AZ15)*0.65)+((L15)*2.6)+((AB15+AN15+AV15+BD15)*0.65)+((P15+AF15)*1.3)</f>
        <v>814030.75</v>
      </c>
      <c r="E15" s="75" t="n">
        <f>D15/(B15+D15)</f>
        <v>0.464369554149905</v>
      </c>
      <c r="F15" s="14" t="n">
        <f>'Focused Minority Races'!E15</f>
        <v>96592</v>
      </c>
      <c r="G15" s="75" t="n">
        <f>IF(ISERROR(F15/(F15+H15)),"",(F15/(F15+H15)))</f>
        <v>0.57289949110924</v>
      </c>
      <c r="H15" s="14" t="n">
        <f>'Focused Minority Races'!G15</f>
        <v>72010</v>
      </c>
      <c r="I15" s="75" t="n">
        <f>IF(ISERROR(H15/(F15+H15)),"",(H15/(F15+H15)))</f>
        <v>0.427100508890761</v>
      </c>
      <c r="J15" s="14" t="n">
        <v>75899</v>
      </c>
      <c r="K15" s="75" t="n">
        <f>IF(ISERROR(J15/(J15+L15)),"",(J15/(J15+L15)))</f>
        <v>0.541505247461884</v>
      </c>
      <c r="L15" s="14" t="n">
        <v>64264</v>
      </c>
      <c r="M15" s="75" t="n">
        <f>IF(ISERROR(L15/(J15+L15)),"",(L15/(J15+L15)))</f>
        <v>0.458494752538116</v>
      </c>
      <c r="N15" s="14" t="n">
        <f>'Focused Minority Races'!I15</f>
        <v>71708</v>
      </c>
      <c r="O15" s="75" t="n">
        <f>IF(ISERROR(N15/(N15+P15)),"",(N15/(N15+P15)))</f>
        <v>0.504655401743928</v>
      </c>
      <c r="P15" s="14" t="n">
        <f>'Focused Minority Races'!K15</f>
        <v>70385</v>
      </c>
      <c r="Q15" s="75" t="n">
        <f>IF(ISERROR(P15/(N15+P15)),"",(P15/(N15+P15)))</f>
        <v>0.495344598256072</v>
      </c>
      <c r="R15" s="14" t="n">
        <f>'Focused Minority Races'!M15</f>
        <v>92429</v>
      </c>
      <c r="S15" s="75" t="n">
        <f>IF(ISERROR(R15/(R15+T15)),"",(R15/(R15+T15)))</f>
        <v>0.551837987259169</v>
      </c>
      <c r="T15" s="14" t="n">
        <f>'Focused Minority Races'!O15</f>
        <v>75064</v>
      </c>
      <c r="U15" s="75" t="n">
        <f>IF(ISERROR(T15/(R15+T15)),"",(T15/(R15+T15)))</f>
        <v>0.448162012740831</v>
      </c>
      <c r="V15" s="14" t="n">
        <f>'Focused Minority Races'!Q15</f>
        <v>75273</v>
      </c>
      <c r="W15" s="75" t="n">
        <f>IF(ISERROR(V15/(V15+X15)),"",(V15/(V15+X15)))</f>
        <v>0.568115263857022</v>
      </c>
      <c r="X15" s="14" t="n">
        <f>'Focused Minority Races'!S15</f>
        <v>57223</v>
      </c>
      <c r="Y15" s="75" t="n">
        <f>IF(ISERROR(X15/(V15+X15)),"",(X15/(V15+X15)))</f>
        <v>0.431884736142978</v>
      </c>
      <c r="Z15" s="14" t="n">
        <v>53507</v>
      </c>
      <c r="AA15" s="75" t="n">
        <f>IF(ISERROR(Z15/(Z15+AB15)),"",(Z15/(Z15+AB15)))</f>
        <v>0.555103692253426</v>
      </c>
      <c r="AB15" s="14" t="n">
        <v>42884</v>
      </c>
      <c r="AC15" s="75" t="n">
        <f>IF(ISERROR(AB15/(Z15+AB15)),"",(AB15/(Z15+AB15)))</f>
        <v>0.444896307746574</v>
      </c>
      <c r="AD15" s="14" t="n">
        <v>76677</v>
      </c>
      <c r="AE15" s="75" t="n">
        <f>IF(ISERROR(AD15/(AD15+AF15)),"",(AD15/(AD15+AF15)))</f>
        <v>0.562209920445797</v>
      </c>
      <c r="AF15" s="14" t="n">
        <v>59708</v>
      </c>
      <c r="AG15" s="75" t="n">
        <f>IF(ISERROR(AF15/(AD15+AF15)),"",(AF15/(AD15+AF15)))</f>
        <v>0.437790079554203</v>
      </c>
      <c r="AH15" s="14" t="n">
        <f>'Focused Minority Races'!U15</f>
        <v>76465</v>
      </c>
      <c r="AI15" s="75" t="n">
        <f>IF(ISERROR(AH15/(AH15+AJ15)),"",(AH15/(AH15+AJ15)))</f>
        <v>0.5801593323217</v>
      </c>
      <c r="AJ15" s="14" t="n">
        <f>'Focused Minority Races'!W15</f>
        <v>55335</v>
      </c>
      <c r="AK15" s="75" t="n">
        <f>IF(ISERROR(AJ15/(AH15+AJ15)),"",(AJ15/(AH15+AJ15)))</f>
        <v>0.4198406676783</v>
      </c>
      <c r="AL15" s="14" t="n">
        <v>38396</v>
      </c>
      <c r="AM15" s="75" t="n">
        <f>IF(ISERROR(AL15/(AL15+AN15)),"",(AL15/(AL15+AN15)))</f>
        <v>0.38600583090379</v>
      </c>
      <c r="AN15" s="14" t="n">
        <v>61074</v>
      </c>
      <c r="AO15" s="75" t="n">
        <f>IF(ISERROR(AN15/(AL15+AN15)),"",(AN15/(AL15+AN15)))</f>
        <v>0.61399416909621</v>
      </c>
      <c r="AP15" s="14" t="n">
        <v>70184</v>
      </c>
      <c r="AQ15" s="75" t="n">
        <f>IF(ISERROR(AP15/(AP15+AR15)),"",(AP15/(AP15+AR15)))</f>
        <v>0.553737396051946</v>
      </c>
      <c r="AR15" s="14" t="n">
        <v>56562</v>
      </c>
      <c r="AS15" s="75" t="n">
        <f>IF(ISERROR(AR15/(AP15+AR15)),"",(AR15/(AP15+AR15)))</f>
        <v>0.446262603948054</v>
      </c>
      <c r="AT15" s="14" t="n">
        <v>40988</v>
      </c>
      <c r="AU15" s="75" t="n">
        <f>IF(ISERROR(AT15/(AT15+AV15)),"",(AT15/(AT15+AV15)))</f>
        <v>0.4316934710944</v>
      </c>
      <c r="AV15" s="14" t="n">
        <v>53959</v>
      </c>
      <c r="AW15" s="75" t="n">
        <f>IF(ISERROR(AV15/(AT15+AV15)),"",(AV15/(AT15+AV15)))</f>
        <v>0.5683065289056</v>
      </c>
      <c r="AX15" s="14" t="n">
        <v>75512</v>
      </c>
      <c r="AY15" s="75" t="n">
        <f>IF(ISERROR(AX15/(AX15+AZ15)),"",(AX15/(AX15+AZ15)))</f>
        <v>0.582272429348036</v>
      </c>
      <c r="AZ15" s="14" t="n">
        <v>54173</v>
      </c>
      <c r="BA15" s="75" t="n">
        <f>IF(ISERROR(AZ15/(AX15+AZ15)),"",(AZ15/(AX15+AZ15)))</f>
        <v>0.417727570651964</v>
      </c>
      <c r="BB15" s="14" t="n">
        <f>'Focused Minority Races'!Y15</f>
        <v>35805</v>
      </c>
      <c r="BC15" s="75" t="n">
        <f>IF(ISERROR(BB15/(BB15+BD15)),"",(BB15/(BB15+BD15)))</f>
        <v>0.374686061113437</v>
      </c>
      <c r="BD15" s="14" t="n">
        <f>'Focused Minority Races'!AA15</f>
        <v>59755</v>
      </c>
      <c r="BE15" s="75" t="n">
        <f>IF(ISERROR(BD15/(BB15+BD15)),"",(BD15/(BB15+BD15)))</f>
        <v>0.625313938886563</v>
      </c>
      <c r="BF15" s="25" t="n">
        <v>12229</v>
      </c>
      <c r="BG15" s="75" t="n">
        <f>IF(ISERROR(BF15/($BF15+$BH15+$BJ15)),"",(BF15/($BF15+$BH15+$BJ15)))</f>
        <v>0.300238147848076</v>
      </c>
      <c r="BH15" s="25" t="n">
        <v>4461</v>
      </c>
      <c r="BI15" s="75" t="n">
        <f>IF(ISERROR(BH15/($BF15+$BH15+$BJ15)),"",(BH15/($BF15+$BH15+$BJ15)))</f>
        <v>0.109523458790602</v>
      </c>
      <c r="BJ15" s="25" t="n">
        <v>24041</v>
      </c>
      <c r="BK15" s="75" t="n">
        <f>IF(ISERROR(BJ15/($BF15+$BH15+$BJ15)),"",(BJ15/($BF15+$BH15+$BJ15)))</f>
        <v>0.590238393361322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810329.65</v>
      </c>
      <c r="C16" s="75" t="n">
        <f>B16/(B16+D16)</f>
        <v>0.545785560462297</v>
      </c>
      <c r="D16" s="14" t="n">
        <f>((H16+T16)*1.3)+((X16+AJ16+AR16+AZ16)*0.65)+((L16)*2.6)+((AB16+AN16+AV16+BD16)*0.65)+((P16+AF16)*1.3)</f>
        <v>674373.7</v>
      </c>
      <c r="E16" s="75" t="n">
        <f>D16/(B16+D16)</f>
        <v>0.454214439537703</v>
      </c>
      <c r="F16" s="14" t="n">
        <f>'Focused Minority Races'!E16</f>
        <v>76807</v>
      </c>
      <c r="G16" s="75" t="n">
        <f>IF(ISERROR(F16/(F16+H16)),"",(F16/(F16+H16)))</f>
        <v>0.537468947902453</v>
      </c>
      <c r="H16" s="14" t="n">
        <f>'Focused Minority Races'!G16</f>
        <v>66098</v>
      </c>
      <c r="I16" s="75" t="n">
        <f>IF(ISERROR(H16/(F16+H16)),"",(H16/(F16+H16)))</f>
        <v>0.462531052097547</v>
      </c>
      <c r="J16" s="14" t="n">
        <v>62626</v>
      </c>
      <c r="K16" s="75" t="n">
        <f>IF(ISERROR(J16/(J16+L16)),"",(J16/(J16+L16)))</f>
        <v>0.52664065390696</v>
      </c>
      <c r="L16" s="14" t="n">
        <v>56290</v>
      </c>
      <c r="M16" s="75" t="n">
        <f>IF(ISERROR(L16/(J16+L16)),"",(L16/(J16+L16)))</f>
        <v>0.47335934609304</v>
      </c>
      <c r="N16" s="14" t="n">
        <f>'Focused Minority Races'!I16</f>
        <v>68190</v>
      </c>
      <c r="O16" s="75" t="n">
        <f>IF(ISERROR(N16/(N16+P16)),"",(N16/(N16+P16)))</f>
        <v>0.556494062920798</v>
      </c>
      <c r="P16" s="14" t="n">
        <f>'Focused Minority Races'!K16</f>
        <v>54345</v>
      </c>
      <c r="Q16" s="75" t="n">
        <f>IF(ISERROR(P16/(N16+P16)),"",(P16/(N16+P16)))</f>
        <v>0.443505937079202</v>
      </c>
      <c r="R16" s="14" t="n">
        <f>'Focused Minority Races'!M16</f>
        <v>75790</v>
      </c>
      <c r="S16" s="75" t="n">
        <f>IF(ISERROR(R16/(R16+T16)),"",(R16/(R16+T16)))</f>
        <v>0.539499722384362</v>
      </c>
      <c r="T16" s="14" t="n">
        <f>'Focused Minority Races'!O16</f>
        <v>64692</v>
      </c>
      <c r="U16" s="75" t="n">
        <f>IF(ISERROR(T16/(R16+T16)),"",(T16/(R16+T16)))</f>
        <v>0.460500277615638</v>
      </c>
      <c r="V16" s="14" t="n">
        <f>'Focused Minority Races'!Q16</f>
        <v>62617</v>
      </c>
      <c r="W16" s="75" t="n">
        <f>IF(ISERROR(V16/(V16+X16)),"",(V16/(V16+X16)))</f>
        <v>0.562834260649151</v>
      </c>
      <c r="X16" s="14" t="n">
        <f>'Focused Minority Races'!S16</f>
        <v>48636</v>
      </c>
      <c r="Y16" s="75" t="n">
        <f>IF(ISERROR(X16/(V16+X16)),"",(X16/(V16+X16)))</f>
        <v>0.437165739350849</v>
      </c>
      <c r="Z16" s="14" t="n">
        <v>47745</v>
      </c>
      <c r="AA16" s="75" t="n">
        <f>IF(ISERROR(Z16/(Z16+AB16)),"",(Z16/(Z16+AB16)))</f>
        <v>0.591379203567226</v>
      </c>
      <c r="AB16" s="14" t="n">
        <v>32990</v>
      </c>
      <c r="AC16" s="75" t="n">
        <f>IF(ISERROR(AB16/(Z16+AB16)),"",(AB16/(Z16+AB16)))</f>
        <v>0.408620796432774</v>
      </c>
      <c r="AD16" s="14" t="n">
        <v>72461</v>
      </c>
      <c r="AE16" s="75" t="n">
        <f>IF(ISERROR(AD16/(AD16+AF16)),"",(AD16/(AD16+AF16)))</f>
        <v>0.614373044606293</v>
      </c>
      <c r="AF16" s="14" t="n">
        <v>45482</v>
      </c>
      <c r="AG16" s="75" t="n">
        <f>IF(ISERROR(AF16/(AD16+AF16)),"",(AF16/(AD16+AF16)))</f>
        <v>0.385626955393707</v>
      </c>
      <c r="AH16" s="14" t="n">
        <f>'Focused Minority Races'!U16</f>
        <v>63832</v>
      </c>
      <c r="AI16" s="75" t="n">
        <f>IF(ISERROR(AH16/(AH16+AJ16)),"",(AH16/(AH16+AJ16)))</f>
        <v>0.578282691018463</v>
      </c>
      <c r="AJ16" s="14" t="n">
        <f>'Focused Minority Races'!W16</f>
        <v>46550</v>
      </c>
      <c r="AK16" s="75" t="n">
        <f>IF(ISERROR(AJ16/(AH16+AJ16)),"",(AJ16/(AH16+AJ16)))</f>
        <v>0.421717308981537</v>
      </c>
      <c r="AL16" s="14" t="n">
        <v>41026</v>
      </c>
      <c r="AM16" s="75" t="n">
        <f>IF(ISERROR(AL16/(AL16+AN16)),"",(AL16/(AL16+AN16)))</f>
        <v>0.492899536247207</v>
      </c>
      <c r="AN16" s="14" t="n">
        <v>42208</v>
      </c>
      <c r="AO16" s="75" t="n">
        <f>IF(ISERROR(AN16/(AL16+AN16)),"",(AN16/(AL16+AN16)))</f>
        <v>0.507100463752793</v>
      </c>
      <c r="AP16" s="14" t="n">
        <v>58384</v>
      </c>
      <c r="AQ16" s="75" t="n">
        <f>IF(ISERROR(AP16/(AP16+AR16)),"",(AP16/(AP16+AR16)))</f>
        <v>0.548850763807286</v>
      </c>
      <c r="AR16" s="14" t="n">
        <v>47991</v>
      </c>
      <c r="AS16" s="75" t="n">
        <f>IF(ISERROR(AR16/(AP16+AR16)),"",(AR16/(AP16+AR16)))</f>
        <v>0.451149236192714</v>
      </c>
      <c r="AT16" s="14" t="n">
        <v>37444</v>
      </c>
      <c r="AU16" s="75" t="n">
        <f>IF(ISERROR(AT16/(AT16+AV16)),"",(AT16/(AT16+AV16)))</f>
        <v>0.467973954232437</v>
      </c>
      <c r="AV16" s="14" t="n">
        <v>42569</v>
      </c>
      <c r="AW16" s="75" t="n">
        <f>IF(ISERROR(AV16/(AT16+AV16)),"",(AV16/(AT16+AV16)))</f>
        <v>0.532026045767563</v>
      </c>
      <c r="AX16" s="14" t="n">
        <v>61974</v>
      </c>
      <c r="AY16" s="75" t="n">
        <f>IF(ISERROR(AX16/(AX16+AZ16)),"",(AX16/(AX16+AZ16)))</f>
        <v>0.569158852755609</v>
      </c>
      <c r="AZ16" s="14" t="n">
        <v>46913</v>
      </c>
      <c r="BA16" s="75" t="n">
        <f>IF(ISERROR(AZ16/(AX16+AZ16)),"",(AZ16/(AX16+AZ16)))</f>
        <v>0.430841147244391</v>
      </c>
      <c r="BB16" s="14" t="n">
        <f>'Focused Minority Races'!Y16</f>
        <v>36639</v>
      </c>
      <c r="BC16" s="75" t="n">
        <f>IF(ISERROR(BB16/(BB16+BD16)),"",(BB16/(BB16+BD16)))</f>
        <v>0.45864106351551</v>
      </c>
      <c r="BD16" s="14" t="n">
        <f>'Focused Minority Races'!AA16</f>
        <v>43247</v>
      </c>
      <c r="BE16" s="75" t="n">
        <f>IF(ISERROR(BD16/(BB16+BD16)),"",(BD16/(BB16+BD16)))</f>
        <v>0.54135893648449</v>
      </c>
      <c r="BF16" s="25" t="n">
        <v>12621</v>
      </c>
      <c r="BG16" s="75" t="n">
        <f>IF(ISERROR(BF16/($BF16+$BH16+$BJ16)),"",(BF16/($BF16+$BH16+$BJ16)))</f>
        <v>0.353985527570539</v>
      </c>
      <c r="BH16" s="25" t="n">
        <v>5306</v>
      </c>
      <c r="BI16" s="75" t="n">
        <f>IF(ISERROR(BH16/($BF16+$BH16+$BJ16)),"",(BH16/($BF16+$BH16+$BJ16)))</f>
        <v>0.148819206821114</v>
      </c>
      <c r="BJ16" s="25" t="n">
        <v>17727</v>
      </c>
      <c r="BK16" s="75" t="n">
        <f>IF(ISERROR(BJ16/($BF16+$BH16+$BJ16)),"",(BJ16/($BF16+$BH16+$BJ16)))</f>
        <v>0.497195265608347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1070478.5</v>
      </c>
      <c r="C17" s="75" t="n">
        <f>B17/(B17+D17)</f>
        <v>0.710888281214591</v>
      </c>
      <c r="D17" s="14" t="n">
        <f>((H17+T17)*1.3)+((X17+AJ17+AR17+AZ17)*0.65)+((L17)*2.6)+((AB17+AN17+AV17+BD17)*0.65)+((P17+AF17)*1.3)</f>
        <v>435353.75</v>
      </c>
      <c r="E17" s="75" t="n">
        <f>D17/(B17+D17)</f>
        <v>0.289111718785409</v>
      </c>
      <c r="F17" s="14" t="n">
        <f>'Focused Minority Races'!E17</f>
        <v>108293</v>
      </c>
      <c r="G17" s="75" t="n">
        <f>IF(ISERROR(F17/(F17+H17)),"",(F17/(F17+H17)))</f>
        <v>0.741915814858458</v>
      </c>
      <c r="H17" s="14" t="n">
        <f>'Focused Minority Races'!G17</f>
        <v>37671</v>
      </c>
      <c r="I17" s="75" t="n">
        <f>IF(ISERROR(H17/(F17+H17)),"",(H17/(F17+H17)))</f>
        <v>0.258084185141542</v>
      </c>
      <c r="J17" s="14" t="n">
        <v>89758</v>
      </c>
      <c r="K17" s="75" t="n">
        <f>IF(ISERROR(J17/(J17+L17)),"",(J17/(J17+L17)))</f>
        <v>0.724024166942269</v>
      </c>
      <c r="L17" s="14" t="n">
        <v>34213</v>
      </c>
      <c r="M17" s="75" t="n">
        <f>IF(ISERROR(L17/(J17+L17)),"",(L17/(J17+L17)))</f>
        <v>0.275975833057731</v>
      </c>
      <c r="N17" s="14" t="n">
        <f>'Focused Minority Races'!I17</f>
        <v>84323</v>
      </c>
      <c r="O17" s="75" t="n">
        <f>IF(ISERROR(N17/(N17+P17)),"",(N17/(N17+P17)))</f>
        <v>0.692193400098506</v>
      </c>
      <c r="P17" s="14" t="n">
        <f>'Focused Minority Races'!K17</f>
        <v>37497</v>
      </c>
      <c r="Q17" s="75" t="n">
        <f>IF(ISERROR(P17/(N17+P17)),"",(P17/(N17+P17)))</f>
        <v>0.307806599901494</v>
      </c>
      <c r="R17" s="14" t="n">
        <f>'Focused Minority Races'!M17</f>
        <v>103907</v>
      </c>
      <c r="S17" s="75" t="n">
        <f>IF(ISERROR(R17/(R17+T17)),"",(R17/(R17+T17)))</f>
        <v>0.71976697468863</v>
      </c>
      <c r="T17" s="14" t="n">
        <f>'Focused Minority Races'!O17</f>
        <v>40455</v>
      </c>
      <c r="U17" s="75" t="n">
        <f>IF(ISERROR(T17/(R17+T17)),"",(T17/(R17+T17)))</f>
        <v>0.28023302531137</v>
      </c>
      <c r="V17" s="14" t="n">
        <f>'Focused Minority Races'!Q17</f>
        <v>84151</v>
      </c>
      <c r="W17" s="75" t="n">
        <f>IF(ISERROR(V17/(V17+X17)),"",(V17/(V17+X17)))</f>
        <v>0.727063011378855</v>
      </c>
      <c r="X17" s="14" t="n">
        <f>'Focused Minority Races'!S17</f>
        <v>31590</v>
      </c>
      <c r="Y17" s="75" t="n">
        <f>IF(ISERROR(X17/(V17+X17)),"",(X17/(V17+X17)))</f>
        <v>0.272936988621146</v>
      </c>
      <c r="Z17" s="14" t="n">
        <v>53790</v>
      </c>
      <c r="AA17" s="75" t="n">
        <f>IF(ISERROR(Z17/(Z17+AB17)),"",(Z17/(Z17+AB17)))</f>
        <v>0.701404373508587</v>
      </c>
      <c r="AB17" s="14" t="n">
        <v>22899</v>
      </c>
      <c r="AC17" s="75" t="n">
        <f>IF(ISERROR(AB17/(Z17+AB17)),"",(AB17/(Z17+AB17)))</f>
        <v>0.298595626491413</v>
      </c>
      <c r="AD17" s="14" t="n">
        <v>84979</v>
      </c>
      <c r="AE17" s="75" t="n">
        <f>IF(ISERROR(AD17/(AD17+AF17)),"",(AD17/(AD17+AF17)))</f>
        <v>0.725739369560947</v>
      </c>
      <c r="AF17" s="14" t="n">
        <v>32114</v>
      </c>
      <c r="AG17" s="75" t="n">
        <f>IF(ISERROR(AF17/(AD17+AF17)),"",(AF17/(AD17+AF17)))</f>
        <v>0.274260630439053</v>
      </c>
      <c r="AH17" s="14" t="n">
        <f>'Focused Minority Races'!U17</f>
        <v>85341</v>
      </c>
      <c r="AI17" s="75" t="n">
        <f>IF(ISERROR(AH17/(AH17+AJ17)),"",(AH17/(AH17+AJ17)))</f>
        <v>0.741766694770145</v>
      </c>
      <c r="AJ17" s="14" t="n">
        <f>'Focused Minority Races'!W17</f>
        <v>29710</v>
      </c>
      <c r="AK17" s="75" t="n">
        <f>IF(ISERROR(AJ17/(AH17+AJ17)),"",(AJ17/(AH17+AJ17)))</f>
        <v>0.258233305229855</v>
      </c>
      <c r="AL17" s="14" t="n">
        <v>46293</v>
      </c>
      <c r="AM17" s="75" t="n">
        <f>IF(ISERROR(AL17/(AL17+AN17)),"",(AL17/(AL17+AN17)))</f>
        <v>0.588879560372462</v>
      </c>
      <c r="AN17" s="14" t="n">
        <v>32319</v>
      </c>
      <c r="AO17" s="75" t="n">
        <f>IF(ISERROR(AN17/(AL17+AN17)),"",(AN17/(AL17+AN17)))</f>
        <v>0.411120439627538</v>
      </c>
      <c r="AP17" s="14" t="n">
        <v>80286</v>
      </c>
      <c r="AQ17" s="75" t="n">
        <f>IF(ISERROR(AP17/(AP17+AR17)),"",(AP17/(AP17+AR17)))</f>
        <v>0.724459042428399</v>
      </c>
      <c r="AR17" s="14" t="n">
        <v>30536</v>
      </c>
      <c r="AS17" s="75" t="n">
        <f>IF(ISERROR(AR17/(AP17+AR17)),"",(AR17/(AP17+AR17)))</f>
        <v>0.275540957571601</v>
      </c>
      <c r="AT17" s="14" t="n">
        <v>46337</v>
      </c>
      <c r="AU17" s="75" t="n">
        <f>IF(ISERROR(AT17/(AT17+AV17)),"",(AT17/(AT17+AV17)))</f>
        <v>0.614158095642032</v>
      </c>
      <c r="AV17" s="14" t="n">
        <v>29111</v>
      </c>
      <c r="AW17" s="75" t="n">
        <f>IF(ISERROR(AV17/(AT17+AV17)),"",(AV17/(AT17+AV17)))</f>
        <v>0.385841904357968</v>
      </c>
      <c r="AX17" s="14" t="n">
        <v>84443</v>
      </c>
      <c r="AY17" s="75" t="n">
        <f>IF(ISERROR(AX17/(AX17+AZ17)),"",(AX17/(AX17+AZ17)))</f>
        <v>0.743028852499406</v>
      </c>
      <c r="AZ17" s="14" t="n">
        <v>29204</v>
      </c>
      <c r="BA17" s="75" t="n">
        <f>IF(ISERROR(AZ17/(AX17+AZ17)),"",(AZ17/(AX17+AZ17)))</f>
        <v>0.256971147500594</v>
      </c>
      <c r="BB17" s="14" t="n">
        <f>'Focused Minority Races'!Y17</f>
        <v>44213</v>
      </c>
      <c r="BC17" s="75" t="n">
        <f>IF(ISERROR(BB17/(BB17+BD17)),"",(BB17/(BB17+BD17)))</f>
        <v>0.579515814032742</v>
      </c>
      <c r="BD17" s="14" t="n">
        <f>'Focused Minority Races'!AA17</f>
        <v>32080</v>
      </c>
      <c r="BE17" s="75" t="n">
        <f>IF(ISERROR(BD17/(BB17+BD17)),"",(BD17/(BB17+BD17)))</f>
        <v>0.420484185967258</v>
      </c>
      <c r="BF17" s="25" t="n">
        <v>22235</v>
      </c>
      <c r="BG17" s="75" t="n">
        <f>IF(ISERROR(BF17/($BF17+$BH17+$BJ17)),"",(BF17/($BF17+$BH17+$BJ17)))</f>
        <v>0.461374058473222</v>
      </c>
      <c r="BH17" s="25" t="n">
        <v>4558</v>
      </c>
      <c r="BI17" s="75" t="n">
        <f>IF(ISERROR(BH17/($BF17+$BH17+$BJ17)),"",(BH17/($BF17+$BH17+$BJ17)))</f>
        <v>0.0945780507542589</v>
      </c>
      <c r="BJ17" s="25" t="n">
        <v>21400</v>
      </c>
      <c r="BK17" s="75" t="n">
        <f>IF(ISERROR(BJ17/($BF17+$BH17+$BJ17)),"",(BJ17/($BF17+$BH17+$BJ17)))</f>
        <v>0.444047890772519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619195.85</v>
      </c>
      <c r="C18" s="75" t="n">
        <f>B18/(B18+D18)</f>
        <v>0.433029679026488</v>
      </c>
      <c r="D18" s="14" t="n">
        <f>((H18+T18)*1.3)+((X18+AJ18+AR18+AZ18)*0.65)+((L18)*2.6)+((AB18+AN18+AV18+BD18)*0.65)+((P18+AF18)*1.3)</f>
        <v>810719.65</v>
      </c>
      <c r="E18" s="75" t="n">
        <f>D18/(B18+D18)</f>
        <v>0.566970320973512</v>
      </c>
      <c r="F18" s="14" t="n">
        <f>'Focused Minority Races'!E18</f>
        <v>55213</v>
      </c>
      <c r="G18" s="75" t="n">
        <f>IF(ISERROR(F18/(F18+H18)),"",(F18/(F18+H18)))</f>
        <v>0.385111146761155</v>
      </c>
      <c r="H18" s="14" t="n">
        <f>'Focused Minority Races'!G18</f>
        <v>88156</v>
      </c>
      <c r="I18" s="75" t="n">
        <f>IF(ISERROR(H18/(F18+H18)),"",(H18/(F18+H18)))</f>
        <v>0.614888853238845</v>
      </c>
      <c r="J18" s="14" t="n">
        <v>44759</v>
      </c>
      <c r="K18" s="75" t="n">
        <f>IF(ISERROR(J18/(J18+L18)),"",(J18/(J18+L18)))</f>
        <v>0.380765631646108</v>
      </c>
      <c r="L18" s="14" t="n">
        <v>72791</v>
      </c>
      <c r="M18" s="75" t="n">
        <f>IF(ISERROR(L18/(J18+L18)),"",(L18/(J18+L18)))</f>
        <v>0.619234368353892</v>
      </c>
      <c r="N18" s="14" t="n">
        <f>'Focused Minority Races'!I18</f>
        <v>59783</v>
      </c>
      <c r="O18" s="75" t="n">
        <f>IF(ISERROR(N18/(N18+P18)),"",(N18/(N18+P18)))</f>
        <v>0.496561290429756</v>
      </c>
      <c r="P18" s="14" t="n">
        <f>'Focused Minority Races'!K18</f>
        <v>60611</v>
      </c>
      <c r="Q18" s="75" t="n">
        <f>IF(ISERROR(P18/(N18+P18)),"",(P18/(N18+P18)))</f>
        <v>0.503438709570244</v>
      </c>
      <c r="R18" s="14" t="n">
        <f>'Focused Minority Races'!M18</f>
        <v>53885</v>
      </c>
      <c r="S18" s="75" t="n">
        <f>IF(ISERROR(R18/(R18+T18)),"",(R18/(R18+T18)))</f>
        <v>0.385286399679673</v>
      </c>
      <c r="T18" s="14" t="n">
        <f>'Focused Minority Races'!O18</f>
        <v>85972</v>
      </c>
      <c r="U18" s="75" t="n">
        <f>IF(ISERROR(T18/(R18+T18)),"",(T18/(R18+T18)))</f>
        <v>0.614713600320327</v>
      </c>
      <c r="V18" s="14" t="n">
        <f>'Focused Minority Races'!Q18</f>
        <v>44981</v>
      </c>
      <c r="W18" s="75" t="n">
        <f>IF(ISERROR(V18/(V18+X18)),"",(V18/(V18+X18)))</f>
        <v>0.436386743761884</v>
      </c>
      <c r="X18" s="14" t="n">
        <f>'Focused Minority Races'!S18</f>
        <v>58095</v>
      </c>
      <c r="Y18" s="75" t="n">
        <f>IF(ISERROR(X18/(V18+X18)),"",(X18/(V18+X18)))</f>
        <v>0.563613256238116</v>
      </c>
      <c r="Z18" s="14" t="n">
        <v>35988</v>
      </c>
      <c r="AA18" s="75" t="n">
        <f>IF(ISERROR(Z18/(Z18+AB18)),"",(Z18/(Z18+AB18)))</f>
        <v>0.495880067241712</v>
      </c>
      <c r="AB18" s="14" t="n">
        <v>36586</v>
      </c>
      <c r="AC18" s="75" t="n">
        <f>IF(ISERROR(AB18/(Z18+AB18)),"",(AB18/(Z18+AB18)))</f>
        <v>0.504119932758288</v>
      </c>
      <c r="AD18" s="14" t="n">
        <v>64540</v>
      </c>
      <c r="AE18" s="75" t="n">
        <f>IF(ISERROR(AD18/(AD18+AF18)),"",(AD18/(AD18+AF18)))</f>
        <v>0.56625956341686</v>
      </c>
      <c r="AF18" s="14" t="n">
        <v>49436</v>
      </c>
      <c r="AG18" s="75" t="n">
        <f>IF(ISERROR(AF18/(AD18+AF18)),"",(AF18/(AD18+AF18)))</f>
        <v>0.43374043658314</v>
      </c>
      <c r="AH18" s="14" t="n">
        <f>'Focused Minority Races'!U18</f>
        <v>46262</v>
      </c>
      <c r="AI18" s="75" t="n">
        <f>IF(ISERROR(AH18/(AH18+AJ18)),"",(AH18/(AH18+AJ18)))</f>
        <v>0.452466648409687</v>
      </c>
      <c r="AJ18" s="14" t="n">
        <f>'Focused Minority Races'!W18</f>
        <v>55982</v>
      </c>
      <c r="AK18" s="75" t="n">
        <f>IF(ISERROR(AJ18/(AH18+AJ18)),"",(AJ18/(AH18+AJ18)))</f>
        <v>0.547533351590313</v>
      </c>
      <c r="AL18" s="14" t="n">
        <v>34640</v>
      </c>
      <c r="AM18" s="75" t="n">
        <f>IF(ISERROR(AL18/(AL18+AN18)),"",(AL18/(AL18+AN18)))</f>
        <v>0.45950176425331</v>
      </c>
      <c r="AN18" s="14" t="n">
        <v>40746</v>
      </c>
      <c r="AO18" s="75" t="n">
        <f>IF(ISERROR(AN18/(AL18+AN18)),"",(AN18/(AL18+AN18)))</f>
        <v>0.54049823574669</v>
      </c>
      <c r="AP18" s="14" t="n">
        <v>41063</v>
      </c>
      <c r="AQ18" s="75" t="n">
        <f>IF(ISERROR(AP18/(AP18+AR18)),"",(AP18/(AP18+AR18)))</f>
        <v>0.420524952123465</v>
      </c>
      <c r="AR18" s="14" t="n">
        <v>56584</v>
      </c>
      <c r="AS18" s="75" t="n">
        <f>IF(ISERROR(AR18/(AP18+AR18)),"",(AR18/(AP18+AR18)))</f>
        <v>0.579475047876535</v>
      </c>
      <c r="AT18" s="14" t="n">
        <v>30098</v>
      </c>
      <c r="AU18" s="75" t="n">
        <f>IF(ISERROR(AT18/(AT18+AV18)),"",(AT18/(AT18+AV18)))</f>
        <v>0.421759174922579</v>
      </c>
      <c r="AV18" s="14" t="n">
        <v>41265</v>
      </c>
      <c r="AW18" s="75" t="n">
        <f>IF(ISERROR(AV18/(AT18+AV18)),"",(AV18/(AT18+AV18)))</f>
        <v>0.578240825077421</v>
      </c>
      <c r="AX18" s="14" t="n">
        <v>44502</v>
      </c>
      <c r="AY18" s="75" t="n">
        <f>IF(ISERROR(AX18/(AX18+AZ18)),"",(AX18/(AX18+AZ18)))</f>
        <v>0.444682041648347</v>
      </c>
      <c r="AZ18" s="14" t="n">
        <v>55574</v>
      </c>
      <c r="BA18" s="75" t="n">
        <f>IF(ISERROR(AZ18/(AX18+AZ18)),"",(AZ18/(AX18+AZ18)))</f>
        <v>0.555317958351653</v>
      </c>
      <c r="BB18" s="14" t="n">
        <f>'Focused Minority Races'!Y18</f>
        <v>29197</v>
      </c>
      <c r="BC18" s="75" t="n">
        <f>IF(ISERROR(BB18/(BB18+BD18)),"",(BB18/(BB18+BD18)))</f>
        <v>0.404884069225649</v>
      </c>
      <c r="BD18" s="14" t="n">
        <f>'Focused Minority Races'!AA18</f>
        <v>42915</v>
      </c>
      <c r="BE18" s="75" t="n">
        <f>IF(ISERROR(BD18/(BB18+BD18)),"",(BD18/(BB18+BD18)))</f>
        <v>0.595115930774351</v>
      </c>
      <c r="BF18" s="25" t="n">
        <v>5036</v>
      </c>
      <c r="BG18" s="75" t="n">
        <f>IF(ISERROR(BF18/($BF18+$BH18+$BJ18)),"",(BF18/($BF18+$BH18+$BJ18)))</f>
        <v>0.258960250938448</v>
      </c>
      <c r="BH18" s="25" t="n">
        <v>2744</v>
      </c>
      <c r="BI18" s="75" t="n">
        <f>IF(ISERROR(BH18/($BF18+$BH18+$BJ18)),"",(BH18/($BF18+$BH18+$BJ18)))</f>
        <v>0.141101455237312</v>
      </c>
      <c r="BJ18" s="25" t="n">
        <v>11667</v>
      </c>
      <c r="BK18" s="75" t="n">
        <f>IF(ISERROR(BJ18/($BF18+$BH18+$BJ18)),"",(BJ18/($BF18+$BH18+$BJ18)))</f>
        <v>0.59993829382424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476626.15</v>
      </c>
      <c r="C19" s="75" t="n">
        <f>B19/(B19+D19)</f>
        <v>0.372469300417794</v>
      </c>
      <c r="D19" s="14" t="n">
        <f>((H19+T19)*1.3)+((X19+AJ19+AR19+AZ19)*0.65)+((L19)*2.6)+((AB19+AN19+AV19+BD19)*0.65)+((P19+AF19)*1.3)</f>
        <v>803012.6</v>
      </c>
      <c r="E19" s="75" t="n">
        <f>D19/(B19+D19)</f>
        <v>0.627530699582206</v>
      </c>
      <c r="F19" s="14" t="n">
        <f>'Focused Minority Races'!E19</f>
        <v>44441</v>
      </c>
      <c r="G19" s="75" t="n">
        <f>IF(ISERROR(F19/(F19+H19)),"",(F19/(F19+H19)))</f>
        <v>0.348150005092088</v>
      </c>
      <c r="H19" s="14" t="n">
        <f>'Focused Minority Races'!G19</f>
        <v>83208</v>
      </c>
      <c r="I19" s="75" t="n">
        <f>IF(ISERROR(H19/(F19+H19)),"",(H19/(F19+H19)))</f>
        <v>0.651849994907912</v>
      </c>
      <c r="J19" s="14" t="n">
        <v>35259</v>
      </c>
      <c r="K19" s="75" t="n">
        <f>IF(ISERROR(J19/(J19+L19)),"",(J19/(J19+L19)))</f>
        <v>0.335713673626782</v>
      </c>
      <c r="L19" s="14" t="n">
        <v>69768</v>
      </c>
      <c r="M19" s="75" t="n">
        <f>IF(ISERROR(L19/(J19+L19)),"",(L19/(J19+L19)))</f>
        <v>0.664286326373218</v>
      </c>
      <c r="N19" s="14" t="n">
        <f>'Focused Minority Races'!I19</f>
        <v>45965</v>
      </c>
      <c r="O19" s="75" t="n">
        <f>IF(ISERROR(N19/(N19+P19)),"",(N19/(N19+P19)))</f>
        <v>0.42549153923057</v>
      </c>
      <c r="P19" s="14" t="n">
        <f>'Focused Minority Races'!K19</f>
        <v>62063</v>
      </c>
      <c r="Q19" s="75" t="n">
        <f>IF(ISERROR(P19/(N19+P19)),"",(P19/(N19+P19)))</f>
        <v>0.57450846076943</v>
      </c>
      <c r="R19" s="14" t="n">
        <f>'Focused Minority Races'!M19</f>
        <v>42654</v>
      </c>
      <c r="S19" s="75" t="n">
        <f>IF(ISERROR(R19/(R19+T19)),"",(R19/(R19+T19)))</f>
        <v>0.340458478337218</v>
      </c>
      <c r="T19" s="14" t="n">
        <f>'Focused Minority Races'!O19</f>
        <v>82630</v>
      </c>
      <c r="U19" s="75" t="n">
        <f>IF(ISERROR(T19/(R19+T19)),"",(T19/(R19+T19)))</f>
        <v>0.659541521662782</v>
      </c>
      <c r="V19" s="14" t="n">
        <f>'Focused Minority Races'!Q19</f>
        <v>34677</v>
      </c>
      <c r="W19" s="75" t="n">
        <f>IF(ISERROR(V19/(V19+X19)),"",(V19/(V19+X19)))</f>
        <v>0.374336111231055</v>
      </c>
      <c r="X19" s="14" t="n">
        <f>'Focused Minority Races'!S19</f>
        <v>57959</v>
      </c>
      <c r="Y19" s="75" t="n">
        <f>IF(ISERROR(X19/(V19+X19)),"",(X19/(V19+X19)))</f>
        <v>0.625663888768945</v>
      </c>
      <c r="Z19" s="14" t="n">
        <v>25919</v>
      </c>
      <c r="AA19" s="75" t="n">
        <f>IF(ISERROR(Z19/(Z19+AB19)),"",(Z19/(Z19+AB19)))</f>
        <v>0.401241543724941</v>
      </c>
      <c r="AB19" s="14" t="n">
        <v>38678</v>
      </c>
      <c r="AC19" s="75" t="n">
        <f>IF(ISERROR(AB19/(Z19+AB19)),"",(AB19/(Z19+AB19)))</f>
        <v>0.598758456275059</v>
      </c>
      <c r="AD19" s="14" t="n">
        <v>48045</v>
      </c>
      <c r="AE19" s="75" t="n">
        <f>IF(ISERROR(AD19/(AD19+AF19)),"",(AD19/(AD19+AF19)))</f>
        <v>0.466877860592574</v>
      </c>
      <c r="AF19" s="14" t="n">
        <v>54862</v>
      </c>
      <c r="AG19" s="75" t="n">
        <f>IF(ISERROR(AF19/(AD19+AF19)),"",(AF19/(AD19+AF19)))</f>
        <v>0.533122139407426</v>
      </c>
      <c r="AH19" s="14" t="n">
        <f>'Focused Minority Races'!U19</f>
        <v>35505</v>
      </c>
      <c r="AI19" s="75" t="n">
        <f>IF(ISERROR(AH19/(AH19+AJ19)),"",(AH19/(AH19+AJ19)))</f>
        <v>0.386777345664891</v>
      </c>
      <c r="AJ19" s="14" t="n">
        <f>'Focused Minority Races'!W19</f>
        <v>56292</v>
      </c>
      <c r="AK19" s="75" t="n">
        <f>IF(ISERROR(AJ19/(AH19+AJ19)),"",(AJ19/(AH19+AJ19)))</f>
        <v>0.613222654335109</v>
      </c>
      <c r="AL19" s="14" t="n">
        <v>25619</v>
      </c>
      <c r="AM19" s="75" t="n">
        <f>IF(ISERROR(AL19/(AL19+AN19)),"",(AL19/(AL19+AN19)))</f>
        <v>0.38840206185567</v>
      </c>
      <c r="AN19" s="14" t="n">
        <v>40341</v>
      </c>
      <c r="AO19" s="75" t="n">
        <f>IF(ISERROR(AN19/(AL19+AN19)),"",(AN19/(AL19+AN19)))</f>
        <v>0.61159793814433</v>
      </c>
      <c r="AP19" s="14" t="n">
        <v>31552</v>
      </c>
      <c r="AQ19" s="75" t="n">
        <f>IF(ISERROR(AP19/(AP19+AR19)),"",(AP19/(AP19+AR19)))</f>
        <v>0.356616483566165</v>
      </c>
      <c r="AR19" s="14" t="n">
        <v>56924</v>
      </c>
      <c r="AS19" s="75" t="n">
        <f>IF(ISERROR(AR19/(AP19+AR19)),"",(AR19/(AP19+AR19)))</f>
        <v>0.643383516433835</v>
      </c>
      <c r="AT19" s="14" t="n">
        <v>21533</v>
      </c>
      <c r="AU19" s="75" t="n">
        <f>IF(ISERROR(AT19/(AT19+AV19)),"",(AT19/(AT19+AV19)))</f>
        <v>0.341089814668145</v>
      </c>
      <c r="AV19" s="14" t="n">
        <v>41597</v>
      </c>
      <c r="AW19" s="75" t="n">
        <f>IF(ISERROR(AV19/(AT19+AV19)),"",(AV19/(AT19+AV19)))</f>
        <v>0.658910185331855</v>
      </c>
      <c r="AX19" s="14" t="n">
        <v>34180</v>
      </c>
      <c r="AY19" s="75" t="n">
        <f>IF(ISERROR(AX19/(AX19+AZ19)),"",(AX19/(AX19+AZ19)))</f>
        <v>0.377308503239908</v>
      </c>
      <c r="AZ19" s="14" t="n">
        <v>56409</v>
      </c>
      <c r="BA19" s="75" t="n">
        <f>IF(ISERROR(AZ19/(AX19+AZ19)),"",(AZ19/(AX19+AZ19)))</f>
        <v>0.622691496760092</v>
      </c>
      <c r="BB19" s="14" t="n">
        <f>'Focused Minority Races'!Y19</f>
        <v>21040</v>
      </c>
      <c r="BC19" s="75" t="n">
        <f>IF(ISERROR(BB19/(BB19+BD19)),"",(BB19/(BB19+BD19)))</f>
        <v>0.330578512396694</v>
      </c>
      <c r="BD19" s="14" t="n">
        <f>'Focused Minority Races'!AA19</f>
        <v>42606</v>
      </c>
      <c r="BE19" s="75" t="n">
        <f>IF(ISERROR(BD19/(BB19+BD19)),"",(BD19/(BB19+BD19)))</f>
        <v>0.669421487603306</v>
      </c>
      <c r="BF19" s="25" t="n">
        <v>3713</v>
      </c>
      <c r="BG19" s="75" t="n">
        <f>IF(ISERROR(BF19/($BF19+$BH19+$BJ19)),"",(BF19/($BF19+$BH19+$BJ19)))</f>
        <v>0.258655520724486</v>
      </c>
      <c r="BH19" s="25" t="n">
        <v>2628</v>
      </c>
      <c r="BI19" s="75" t="n">
        <f>IF(ISERROR(BH19/($BF19+$BH19+$BJ19)),"",(BH19/($BF19+$BH19+$BJ19)))</f>
        <v>0.18307210031348</v>
      </c>
      <c r="BJ19" s="25" t="n">
        <v>8014</v>
      </c>
      <c r="BK19" s="75" t="n">
        <f>IF(ISERROR(BJ19/($BF19+$BH19+$BJ19)),"",(BJ19/($BF19+$BH19+$BJ19)))</f>
        <v>0.558272378962034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567904.35</v>
      </c>
      <c r="C20" s="75" t="n">
        <f>B20/(B20+D20)</f>
        <v>0.408186634523743</v>
      </c>
      <c r="D20" s="14" t="n">
        <f>((H20+T20)*1.3)+((X20+AJ20+AR20+AZ20)*0.65)+((L20)*2.6)+((AB20+AN20+AV20+BD20)*0.65)+((P20+AF20)*1.3)</f>
        <v>823381.65</v>
      </c>
      <c r="E20" s="75" t="n">
        <f>D20/(B20+D20)</f>
        <v>0.591813365476257</v>
      </c>
      <c r="F20" s="14" t="n">
        <f>'Focused Minority Races'!E20</f>
        <v>55024</v>
      </c>
      <c r="G20" s="75" t="n">
        <f>IF(ISERROR(F20/(F20+H20)),"",(F20/(F20+H20)))</f>
        <v>0.402560632110327</v>
      </c>
      <c r="H20" s="14" t="n">
        <f>'Focused Minority Races'!G20</f>
        <v>81661</v>
      </c>
      <c r="I20" s="75" t="n">
        <f>IF(ISERROR(H20/(F20+H20)),"",(H20/(F20+H20)))</f>
        <v>0.597439367889673</v>
      </c>
      <c r="J20" s="14" t="n">
        <v>43182</v>
      </c>
      <c r="K20" s="75" t="n">
        <f>IF(ISERROR(J20/(J20+L20)),"",(J20/(J20+L20)))</f>
        <v>0.381217225488638</v>
      </c>
      <c r="L20" s="14" t="n">
        <v>70092</v>
      </c>
      <c r="M20" s="75" t="n">
        <f>IF(ISERROR(L20/(J20+L20)),"",(L20/(J20+L20)))</f>
        <v>0.618782774511362</v>
      </c>
      <c r="N20" s="14" t="n">
        <f>'Focused Minority Races'!I20</f>
        <v>50152</v>
      </c>
      <c r="O20" s="75" t="n">
        <f>IF(ISERROR(N20/(N20+P20)),"",(N20/(N20+P20)))</f>
        <v>0.439663712314476</v>
      </c>
      <c r="P20" s="14" t="n">
        <f>'Focused Minority Races'!K20</f>
        <v>63917</v>
      </c>
      <c r="Q20" s="75" t="n">
        <f>IF(ISERROR(P20/(N20+P20)),"",(P20/(N20+P20)))</f>
        <v>0.560336287685524</v>
      </c>
      <c r="R20" s="14" t="n">
        <f>'Focused Minority Races'!M20</f>
        <v>52350</v>
      </c>
      <c r="S20" s="75" t="n">
        <f>IF(ISERROR(R20/(R20+T20)),"",(R20/(R20+T20)))</f>
        <v>0.387895583103016</v>
      </c>
      <c r="T20" s="14" t="n">
        <f>'Focused Minority Races'!O20</f>
        <v>82609</v>
      </c>
      <c r="U20" s="75" t="n">
        <f>IF(ISERROR(T20/(R20+T20)),"",(T20/(R20+T20)))</f>
        <v>0.612104416896984</v>
      </c>
      <c r="V20" s="14" t="n">
        <f>'Focused Minority Races'!Q20</f>
        <v>42849</v>
      </c>
      <c r="W20" s="75" t="n">
        <f>IF(ISERROR(V20/(V20+X20)),"",(V20/(V20+X20)))</f>
        <v>0.414761397734972</v>
      </c>
      <c r="X20" s="14" t="n">
        <f>'Focused Minority Races'!S20</f>
        <v>60461</v>
      </c>
      <c r="Y20" s="75" t="n">
        <f>IF(ISERROR(X20/(V20+X20)),"",(X20/(V20+X20)))</f>
        <v>0.585238602265028</v>
      </c>
      <c r="Z20" s="14" t="n">
        <v>33113</v>
      </c>
      <c r="AA20" s="75" t="n">
        <f>IF(ISERROR(Z20/(Z20+AB20)),"",(Z20/(Z20+AB20)))</f>
        <v>0.457425058709767</v>
      </c>
      <c r="AB20" s="14" t="n">
        <v>39277</v>
      </c>
      <c r="AC20" s="75" t="n">
        <f>IF(ISERROR(AB20/(Z20+AB20)),"",(AB20/(Z20+AB20)))</f>
        <v>0.542574941290233</v>
      </c>
      <c r="AD20" s="14" t="n">
        <v>53343</v>
      </c>
      <c r="AE20" s="75" t="n">
        <f>IF(ISERROR(AD20/(AD20+AF20)),"",(AD20/(AD20+AF20)))</f>
        <v>0.484689612560878</v>
      </c>
      <c r="AF20" s="14" t="n">
        <v>56713</v>
      </c>
      <c r="AG20" s="75" t="n">
        <f>IF(ISERROR(AF20/(AD20+AF20)),"",(AF20/(AD20+AF20)))</f>
        <v>0.515310387439122</v>
      </c>
      <c r="AH20" s="14" t="n">
        <f>'Focused Minority Races'!U20</f>
        <v>44488</v>
      </c>
      <c r="AI20" s="75" t="n">
        <f>IF(ISERROR(AH20/(AH20+AJ20)),"",(AH20/(AH20+AJ20)))</f>
        <v>0.435086209425825</v>
      </c>
      <c r="AJ20" s="14" t="n">
        <f>'Focused Minority Races'!W20</f>
        <v>57763</v>
      </c>
      <c r="AK20" s="75" t="n">
        <f>IF(ISERROR(AJ20/(AH20+AJ20)),"",(AJ20/(AH20+AJ20)))</f>
        <v>0.564913790574175</v>
      </c>
      <c r="AL20" s="14" t="n">
        <v>27991</v>
      </c>
      <c r="AM20" s="75" t="n">
        <f>IF(ISERROR(AL20/(AL20+AN20)),"",(AL20/(AL20+AN20)))</f>
        <v>0.372037694219599</v>
      </c>
      <c r="AN20" s="14" t="n">
        <v>47246</v>
      </c>
      <c r="AO20" s="75" t="n">
        <f>IF(ISERROR(AN20/(AL20+AN20)),"",(AN20/(AL20+AN20)))</f>
        <v>0.627962305780401</v>
      </c>
      <c r="AP20" s="14" t="n">
        <v>37975</v>
      </c>
      <c r="AQ20" s="75" t="n">
        <f>IF(ISERROR(AP20/(AP20+AR20)),"",(AP20/(AP20+AR20)))</f>
        <v>0.386726546906188</v>
      </c>
      <c r="AR20" s="14" t="n">
        <v>60221</v>
      </c>
      <c r="AS20" s="75" t="n">
        <f>IF(ISERROR(AR20/(AP20+AR20)),"",(AR20/(AP20+AR20)))</f>
        <v>0.613273453093812</v>
      </c>
      <c r="AT20" s="14" t="n">
        <v>25056</v>
      </c>
      <c r="AU20" s="75" t="n">
        <f>IF(ISERROR(AT20/(AT20+AV20)),"",(AT20/(AT20+AV20)))</f>
        <v>0.351880459511839</v>
      </c>
      <c r="AV20" s="14" t="n">
        <v>46150</v>
      </c>
      <c r="AW20" s="75" t="n">
        <f>IF(ISERROR(AV20/(AT20+AV20)),"",(AV20/(AT20+AV20)))</f>
        <v>0.648119540488161</v>
      </c>
      <c r="AX20" s="14" t="n">
        <v>43169</v>
      </c>
      <c r="AY20" s="75" t="n">
        <f>IF(ISERROR(AX20/(AX20+AZ20)),"",(AX20/(AX20+AZ20)))</f>
        <v>0.427373527373527</v>
      </c>
      <c r="AZ20" s="14" t="n">
        <v>57841</v>
      </c>
      <c r="BA20" s="75" t="n">
        <f>IF(ISERROR(AZ20/(AX20+AZ20)),"",(AZ20/(AX20+AZ20)))</f>
        <v>0.572626472626473</v>
      </c>
      <c r="BB20" s="14" t="n">
        <f>'Focused Minority Races'!Y20</f>
        <v>24592</v>
      </c>
      <c r="BC20" s="75" t="n">
        <f>IF(ISERROR(BB20/(BB20+BD20)),"",(BB20/(BB20+BD20)))</f>
        <v>0.340581115142786</v>
      </c>
      <c r="BD20" s="14" t="n">
        <f>'Focused Minority Races'!AA20</f>
        <v>47614</v>
      </c>
      <c r="BE20" s="75" t="n">
        <f>IF(ISERROR(BD20/(BB20+BD20)),"",(BD20/(BB20+BD20)))</f>
        <v>0.659418884857214</v>
      </c>
      <c r="BF20" s="25" t="n">
        <v>5390</v>
      </c>
      <c r="BG20" s="75" t="n">
        <f>IF(ISERROR(BF20/($BF20+$BH20+$BJ20)),"",(BF20/($BF20+$BH20+$BJ20)))</f>
        <v>0.279811036702487</v>
      </c>
      <c r="BH20" s="25" t="n">
        <v>3698</v>
      </c>
      <c r="BI20" s="75" t="n">
        <f>IF(ISERROR(BH20/($BF20+$BH20+$BJ20)),"",(BH20/($BF20+$BH20+$BJ20)))</f>
        <v>0.191974251155064</v>
      </c>
      <c r="BJ20" s="25" t="n">
        <v>10175</v>
      </c>
      <c r="BK20" s="75" t="n">
        <f>IF(ISERROR(BJ20/($BF20+$BH20+$BJ20)),"",(BJ20/($BF20+$BH20+$BJ20)))</f>
        <v>0.528214712142449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857353.9</v>
      </c>
      <c r="C21" s="75" t="n">
        <f>B21/(B21+D21)</f>
        <v>0.566172080331684</v>
      </c>
      <c r="D21" s="14" t="n">
        <f>((H21+T21)*1.3)+((X21+AJ21+AR21+AZ21)*0.65)+((L21)*2.6)+((AB21+AN21+AV21+BD21)*0.65)+((P21+AF21)*1.3)</f>
        <v>656945.25</v>
      </c>
      <c r="E21" s="75" t="n">
        <f>D21/(B21+D21)</f>
        <v>0.433827919668316</v>
      </c>
      <c r="F21" s="14" t="n">
        <f>'Focused Minority Races'!E21</f>
        <v>86336</v>
      </c>
      <c r="G21" s="75" t="n">
        <f>IF(ISERROR(F21/(F21+H21)),"",(F21/(F21+H21)))</f>
        <v>0.59230800894609</v>
      </c>
      <c r="H21" s="14" t="n">
        <f>'Focused Minority Races'!G21</f>
        <v>59426</v>
      </c>
      <c r="I21" s="75" t="n">
        <f>IF(ISERROR(H21/(F21+H21)),"",(H21/(F21+H21)))</f>
        <v>0.40769199105391</v>
      </c>
      <c r="J21" s="14" t="n">
        <v>69087</v>
      </c>
      <c r="K21" s="75" t="n">
        <f>IF(ISERROR(J21/(J21+L21)),"",(J21/(J21+L21)))</f>
        <v>0.566347233721626</v>
      </c>
      <c r="L21" s="14" t="n">
        <v>52900</v>
      </c>
      <c r="M21" s="75" t="n">
        <f>IF(ISERROR(L21/(J21+L21)),"",(L21/(J21+L21)))</f>
        <v>0.433652766278374</v>
      </c>
      <c r="N21" s="14" t="n">
        <f>'Focused Minority Races'!I21</f>
        <v>71267</v>
      </c>
      <c r="O21" s="75" t="n">
        <f>IF(ISERROR(N21/(N21+P21)),"",(N21/(N21+P21)))</f>
        <v>0.5673311149676</v>
      </c>
      <c r="P21" s="14" t="n">
        <f>'Focused Minority Races'!K21</f>
        <v>54351</v>
      </c>
      <c r="Q21" s="75" t="n">
        <f>IF(ISERROR(P21/(N21+P21)),"",(P21/(N21+P21)))</f>
        <v>0.4326688850324</v>
      </c>
      <c r="R21" s="14" t="n">
        <f>'Focused Minority Races'!M21</f>
        <v>81217</v>
      </c>
      <c r="S21" s="75" t="n">
        <f>IF(ISERROR(R21/(R21+T21)),"",(R21/(R21+T21)))</f>
        <v>0.563130962946528</v>
      </c>
      <c r="T21" s="14" t="n">
        <f>'Focused Minority Races'!O21</f>
        <v>63007</v>
      </c>
      <c r="U21" s="75" t="n">
        <f>IF(ISERROR(T21/(R21+T21)),"",(T21/(R21+T21)))</f>
        <v>0.436869037053472</v>
      </c>
      <c r="V21" s="14" t="n">
        <f>'Focused Minority Races'!Q21</f>
        <v>67574</v>
      </c>
      <c r="W21" s="75" t="n">
        <f>IF(ISERROR(V21/(V21+X21)),"",(V21/(V21+X21)))</f>
        <v>0.584747449399019</v>
      </c>
      <c r="X21" s="14" t="n">
        <f>'Focused Minority Races'!S21</f>
        <v>47987</v>
      </c>
      <c r="Y21" s="75" t="n">
        <f>IF(ISERROR(X21/(V21+X21)),"",(X21/(V21+X21)))</f>
        <v>0.415252550600981</v>
      </c>
      <c r="Z21" s="14" t="n">
        <v>44903</v>
      </c>
      <c r="AA21" s="75" t="n">
        <f>IF(ISERROR(Z21/(Z21+AB21)),"",(Z21/(Z21+AB21)))</f>
        <v>0.570936323873461</v>
      </c>
      <c r="AB21" s="14" t="n">
        <v>33745</v>
      </c>
      <c r="AC21" s="75" t="n">
        <f>IF(ISERROR(AB21/(Z21+AB21)),"",(AB21/(Z21+AB21)))</f>
        <v>0.429063676126539</v>
      </c>
      <c r="AD21" s="14" t="n">
        <v>71234</v>
      </c>
      <c r="AE21" s="75" t="n">
        <f>IF(ISERROR(AD21/(AD21+AF21)),"",(AD21/(AD21+AF21)))</f>
        <v>0.591408740701382</v>
      </c>
      <c r="AF21" s="14" t="n">
        <v>49214</v>
      </c>
      <c r="AG21" s="75" t="n">
        <f>IF(ISERROR(AF21/(AD21+AF21)),"",(AF21/(AD21+AF21)))</f>
        <v>0.408591259298619</v>
      </c>
      <c r="AH21" s="14" t="n">
        <f>'Focused Minority Races'!U21</f>
        <v>69027</v>
      </c>
      <c r="AI21" s="75" t="n">
        <f>IF(ISERROR(AH21/(AH21+AJ21)),"",(AH21/(AH21+AJ21)))</f>
        <v>0.601348584770052</v>
      </c>
      <c r="AJ21" s="14" t="n">
        <f>'Focused Minority Races'!W21</f>
        <v>45760</v>
      </c>
      <c r="AK21" s="75" t="n">
        <f>IF(ISERROR(AJ21/(AH21+AJ21)),"",(AJ21/(AH21+AJ21)))</f>
        <v>0.398651415229948</v>
      </c>
      <c r="AL21" s="14" t="n">
        <v>38748</v>
      </c>
      <c r="AM21" s="75" t="n">
        <f>IF(ISERROR(AL21/(AL21+AN21)),"",(AL21/(AL21+AN21)))</f>
        <v>0.47481802808617</v>
      </c>
      <c r="AN21" s="14" t="n">
        <v>42858</v>
      </c>
      <c r="AO21" s="75" t="n">
        <f>IF(ISERROR(AN21/(AL21+AN21)),"",(AN21/(AL21+AN21)))</f>
        <v>0.52518197191383</v>
      </c>
      <c r="AP21" s="14" t="n">
        <v>62006</v>
      </c>
      <c r="AQ21" s="75" t="n">
        <f>IF(ISERROR(AP21/(AP21+AR21)),"",(AP21/(AP21+AR21)))</f>
        <v>0.561109803992543</v>
      </c>
      <c r="AR21" s="14" t="n">
        <v>48500</v>
      </c>
      <c r="AS21" s="75" t="n">
        <f>IF(ISERROR(AR21/(AP21+AR21)),"",(AR21/(AP21+AR21)))</f>
        <v>0.438890196007457</v>
      </c>
      <c r="AT21" s="14" t="n">
        <v>37049</v>
      </c>
      <c r="AU21" s="75" t="n">
        <f>IF(ISERROR(AT21/(AT21+AV21)),"",(AT21/(AT21+AV21)))</f>
        <v>0.478650698293348</v>
      </c>
      <c r="AV21" s="14" t="n">
        <v>40354</v>
      </c>
      <c r="AW21" s="75" t="n">
        <f>IF(ISERROR(AV21/(AT21+AV21)),"",(AV21/(AT21+AV21)))</f>
        <v>0.521349301706652</v>
      </c>
      <c r="AX21" s="14" t="n">
        <v>68301</v>
      </c>
      <c r="AY21" s="75" t="n">
        <f>IF(ISERROR(AX21/(AX21+AZ21)),"",(AX21/(AX21+AZ21)))</f>
        <v>0.603003496133065</v>
      </c>
      <c r="AZ21" s="14" t="n">
        <v>44967</v>
      </c>
      <c r="BA21" s="75" t="n">
        <f>IF(ISERROR(AZ21/(AX21+AZ21)),"",(AZ21/(AX21+AZ21)))</f>
        <v>0.396996503866935</v>
      </c>
      <c r="BB21" s="14" t="n">
        <f>'Focused Minority Races'!Y21</f>
        <v>34942</v>
      </c>
      <c r="BC21" s="75" t="n">
        <f>IF(ISERROR(BB21/(BB21+BD21)),"",(BB21/(BB21+BD21)))</f>
        <v>0.448779861289494</v>
      </c>
      <c r="BD21" s="14" t="n">
        <f>'Focused Minority Races'!AA21</f>
        <v>42918</v>
      </c>
      <c r="BE21" s="75" t="n">
        <f>IF(ISERROR(BD21/(BB21+BD21)),"",(BD21/(BB21+BD21)))</f>
        <v>0.551220138710506</v>
      </c>
      <c r="BF21" s="25" t="n">
        <v>12133</v>
      </c>
      <c r="BG21" s="75" t="n">
        <f>IF(ISERROR(BF21/($BF21+$BH21+$BJ21)),"",(BF21/($BF21+$BH21+$BJ21)))</f>
        <v>0.367277130316331</v>
      </c>
      <c r="BH21" s="25" t="n">
        <v>5023</v>
      </c>
      <c r="BI21" s="75" t="n">
        <f>IF(ISERROR(BH21/($BF21+$BH21+$BJ21)),"",(BH21/($BF21+$BH21+$BJ21)))</f>
        <v>0.152050855153625</v>
      </c>
      <c r="BJ21" s="25" t="n">
        <v>15879</v>
      </c>
      <c r="BK21" s="75" t="n">
        <f>IF(ISERROR(BJ21/($BF21+$BH21+$BJ21)),"",(BJ21/($BF21+$BH21+$BJ21)))</f>
        <v>0.480672014530044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621721.1</v>
      </c>
      <c r="C22" s="75" t="n">
        <f>B22/(B22+D22)</f>
        <v>0.430990215807369</v>
      </c>
      <c r="D22" s="14" t="n">
        <f>((H22+T22)*1.3)+((X22+AJ22+AR22+AZ22)*0.65)+((L22)*2.6)+((AB22+AN22+AV22+BD22)*0.65)+((P22+AF22)*1.3)</f>
        <v>820820</v>
      </c>
      <c r="E22" s="75" t="n">
        <f>D22/(B22+D22)</f>
        <v>0.569009784192631</v>
      </c>
      <c r="F22" s="14" t="n">
        <f>'Focused Minority Races'!E22</f>
        <v>63118</v>
      </c>
      <c r="G22" s="75" t="n">
        <f>IF(ISERROR(F22/(F22+H22)),"",(F22/(F22+H22)))</f>
        <v>0.447461327964383</v>
      </c>
      <c r="H22" s="14" t="n">
        <f>'Focused Minority Races'!G22</f>
        <v>77940</v>
      </c>
      <c r="I22" s="75" t="n">
        <f>IF(ISERROR(H22/(F22+H22)),"",(H22/(F22+H22)))</f>
        <v>0.552538672035617</v>
      </c>
      <c r="J22" s="14" t="n">
        <v>48908</v>
      </c>
      <c r="K22" s="75" t="n">
        <f>IF(ISERROR(J22/(J22+L22)),"",(J22/(J22+L22)))</f>
        <v>0.419001927607625</v>
      </c>
      <c r="L22" s="14" t="n">
        <v>67817</v>
      </c>
      <c r="M22" s="75" t="n">
        <f>IF(ISERROR(L22/(J22+L22)),"",(L22/(J22+L22)))</f>
        <v>0.580998072392375</v>
      </c>
      <c r="N22" s="14" t="n">
        <f>'Focused Minority Races'!I22</f>
        <v>53881</v>
      </c>
      <c r="O22" s="75" t="n">
        <f>IF(ISERROR(N22/(N22+P22)),"",(N22/(N22+P22)))</f>
        <v>0.450099825409952</v>
      </c>
      <c r="P22" s="14" t="n">
        <f>'Focused Minority Races'!K22</f>
        <v>65828</v>
      </c>
      <c r="Q22" s="75" t="n">
        <f>IF(ISERROR(P22/(N22+P22)),"",(P22/(N22+P22)))</f>
        <v>0.549900174590048</v>
      </c>
      <c r="R22" s="14" t="n">
        <f>'Focused Minority Races'!M22</f>
        <v>58828</v>
      </c>
      <c r="S22" s="75" t="n">
        <f>IF(ISERROR(R22/(R22+T22)),"",(R22/(R22+T22)))</f>
        <v>0.421615423206479</v>
      </c>
      <c r="T22" s="14" t="n">
        <f>'Focused Minority Races'!O22</f>
        <v>80702</v>
      </c>
      <c r="U22" s="75" t="n">
        <f>IF(ISERROR(T22/(R22+T22)),"",(T22/(R22+T22)))</f>
        <v>0.578384576793521</v>
      </c>
      <c r="V22" s="14" t="n">
        <f>'Focused Minority Races'!Q22</f>
        <v>47263</v>
      </c>
      <c r="W22" s="75" t="n">
        <f>IF(ISERROR(V22/(V22+X22)),"",(V22/(V22+X22)))</f>
        <v>0.440549206763483</v>
      </c>
      <c r="X22" s="14" t="n">
        <f>'Focused Minority Races'!S22</f>
        <v>60019</v>
      </c>
      <c r="Y22" s="75" t="n">
        <f>IF(ISERROR(X22/(V22+X22)),"",(X22/(V22+X22)))</f>
        <v>0.559450793236517</v>
      </c>
      <c r="Z22" s="14" t="n">
        <v>32313</v>
      </c>
      <c r="AA22" s="75" t="n">
        <f>IF(ISERROR(Z22/(Z22+AB22)),"",(Z22/(Z22+AB22)))</f>
        <v>0.43161691043879</v>
      </c>
      <c r="AB22" s="14" t="n">
        <v>42552</v>
      </c>
      <c r="AC22" s="75" t="n">
        <f>IF(ISERROR(AB22/(Z22+AB22)),"",(AB22/(Z22+AB22)))</f>
        <v>0.56838308956121</v>
      </c>
      <c r="AD22" s="14" t="n">
        <v>54872</v>
      </c>
      <c r="AE22" s="75" t="n">
        <f>IF(ISERROR(AD22/(AD22+AF22)),"",(AD22/(AD22+AF22)))</f>
        <v>0.474507090971982</v>
      </c>
      <c r="AF22" s="14" t="n">
        <v>60768</v>
      </c>
      <c r="AG22" s="75" t="n">
        <f>IF(ISERROR(AF22/(AD22+AF22)),"",(AF22/(AD22+AF22)))</f>
        <v>0.525492909028018</v>
      </c>
      <c r="AH22" s="14" t="n">
        <f>'Focused Minority Races'!U22</f>
        <v>48720</v>
      </c>
      <c r="AI22" s="75" t="n">
        <f>IF(ISERROR(AH22/(AH22+AJ22)),"",(AH22/(AH22+AJ22)))</f>
        <v>0.457868917166325</v>
      </c>
      <c r="AJ22" s="14" t="n">
        <f>'Focused Minority Races'!W22</f>
        <v>57686</v>
      </c>
      <c r="AK22" s="75" t="n">
        <f>IF(ISERROR(AJ22/(AH22+AJ22)),"",(AJ22/(AH22+AJ22)))</f>
        <v>0.542131082833675</v>
      </c>
      <c r="AL22" s="14" t="n">
        <v>28734</v>
      </c>
      <c r="AM22" s="75" t="n">
        <f>IF(ISERROR(AL22/(AL22+AN22)),"",(AL22/(AL22+AN22)))</f>
        <v>0.3742039668173</v>
      </c>
      <c r="AN22" s="14" t="n">
        <v>48053</v>
      </c>
      <c r="AO22" s="75" t="n">
        <f>IF(ISERROR(AN22/(AL22+AN22)),"",(AN22/(AL22+AN22)))</f>
        <v>0.6257960331827</v>
      </c>
      <c r="AP22" s="14" t="n">
        <v>43073</v>
      </c>
      <c r="AQ22" s="75" t="n">
        <f>IF(ISERROR(AP22/(AP22+AR22)),"",(AP22/(AP22+AR22)))</f>
        <v>0.421120040671868</v>
      </c>
      <c r="AR22" s="14" t="n">
        <v>59209</v>
      </c>
      <c r="AS22" s="75" t="n">
        <f>IF(ISERROR(AR22/(AP22+AR22)),"",(AR22/(AP22+AR22)))</f>
        <v>0.578879959328132</v>
      </c>
      <c r="AT22" s="14" t="n">
        <v>26691</v>
      </c>
      <c r="AU22" s="75" t="n">
        <f>IF(ISERROR(AT22/(AT22+AV22)),"",(AT22/(AT22+AV22)))</f>
        <v>0.362108262108262</v>
      </c>
      <c r="AV22" s="14" t="n">
        <v>47019</v>
      </c>
      <c r="AW22" s="75" t="n">
        <f>IF(ISERROR(AV22/(AT22+AV22)),"",(AV22/(AT22+AV22)))</f>
        <v>0.637891737891738</v>
      </c>
      <c r="AX22" s="14" t="n">
        <v>46796</v>
      </c>
      <c r="AY22" s="75" t="n">
        <f>IF(ISERROR(AX22/(AX22+AZ22)),"",(AX22/(AX22+AZ22)))</f>
        <v>0.445773836173638</v>
      </c>
      <c r="AZ22" s="14" t="n">
        <v>58181</v>
      </c>
      <c r="BA22" s="75" t="n">
        <f>IF(ISERROR(AZ22/(AX22+AZ22)),"",(AZ22/(AX22+AZ22)))</f>
        <v>0.554226163826362</v>
      </c>
      <c r="BB22" s="14" t="n">
        <f>'Focused Minority Races'!Y22</f>
        <v>25874</v>
      </c>
      <c r="BC22" s="75" t="n">
        <f>IF(ISERROR(BB22/(BB22+BD22)),"",(BB22/(BB22+BD22)))</f>
        <v>0.34865451213432</v>
      </c>
      <c r="BD22" s="14" t="n">
        <f>'Focused Minority Races'!AA22</f>
        <v>48337</v>
      </c>
      <c r="BE22" s="75" t="n">
        <f>IF(ISERROR(BD22/(BB22+BD22)),"",(BD22/(BB22+BD22)))</f>
        <v>0.65134548786568</v>
      </c>
      <c r="BF22" s="25" t="n">
        <v>6826</v>
      </c>
      <c r="BG22" s="75" t="n">
        <f>IF(ISERROR(BF22/($BF22+$BH22+$BJ22)),"",(BF22/($BF22+$BH22+$BJ22)))</f>
        <v>0.328742053554228</v>
      </c>
      <c r="BH22" s="25" t="n">
        <v>3305</v>
      </c>
      <c r="BI22" s="75" t="n">
        <f>IF(ISERROR(BH22/($BF22+$BH22+$BJ22)),"",(BH22/($BF22+$BH22+$BJ22)))</f>
        <v>0.159169716817569</v>
      </c>
      <c r="BJ22" s="25" t="n">
        <v>10633</v>
      </c>
      <c r="BK22" s="75" t="n">
        <f>IF(ISERROR(BJ22/($BF22+$BH22+$BJ22)),"",(BJ22/($BF22+$BH22+$BJ22)))</f>
        <v>0.512088229628203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875962.1</v>
      </c>
      <c r="C23" s="75" t="n">
        <f>B23/(B23+D23)</f>
        <v>0.582373323169282</v>
      </c>
      <c r="D23" s="14" t="n">
        <f>((H23+T23)*1.3)+((X23+AJ23+AR23+AZ23)*0.65)+((L23)*2.6)+((AB23+AN23+AV23+BD23)*0.65)+((P23+AF23)*1.3)</f>
        <v>628162.6</v>
      </c>
      <c r="E23" s="75" t="n">
        <f>D23/(B23+D23)</f>
        <v>0.417626676830718</v>
      </c>
      <c r="F23" s="14" t="n">
        <f>'Focused Minority Races'!E23</f>
        <v>83011</v>
      </c>
      <c r="G23" s="75" t="n">
        <f>IF(ISERROR(F23/(F23+H23)),"",(F23/(F23+H23)))</f>
        <v>0.57854643788071</v>
      </c>
      <c r="H23" s="14" t="n">
        <f>'Focused Minority Races'!G23</f>
        <v>60471</v>
      </c>
      <c r="I23" s="75" t="n">
        <f>IF(ISERROR(H23/(F23+H23)),"",(H23/(F23+H23)))</f>
        <v>0.42145356211929</v>
      </c>
      <c r="J23" s="14" t="n">
        <v>66263</v>
      </c>
      <c r="K23" s="75" t="n">
        <f>IF(ISERROR(J23/(J23+L23)),"",(J23/(J23+L23)))</f>
        <v>0.558375677292683</v>
      </c>
      <c r="L23" s="14" t="n">
        <v>52408</v>
      </c>
      <c r="M23" s="75" t="n">
        <f>IF(ISERROR(L23/(J23+L23)),"",(L23/(J23+L23)))</f>
        <v>0.441624322707317</v>
      </c>
      <c r="N23" s="14" t="n">
        <f>'Focused Minority Races'!I23</f>
        <v>72648</v>
      </c>
      <c r="O23" s="75" t="n">
        <f>IF(ISERROR(N23/(N23+P23)),"",(N23/(N23+P23)))</f>
        <v>0.590207085929693</v>
      </c>
      <c r="P23" s="14" t="n">
        <f>'Focused Minority Races'!K23</f>
        <v>50441</v>
      </c>
      <c r="Q23" s="75" t="n">
        <f>IF(ISERROR(P23/(N23+P23)),"",(P23/(N23+P23)))</f>
        <v>0.409792914070307</v>
      </c>
      <c r="R23" s="14" t="n">
        <f>'Focused Minority Races'!M23</f>
        <v>82713</v>
      </c>
      <c r="S23" s="75" t="n">
        <f>IF(ISERROR(R23/(R23+T23)),"",(R23/(R23+T23)))</f>
        <v>0.583077205053012</v>
      </c>
      <c r="T23" s="14" t="n">
        <f>'Focused Minority Races'!O23</f>
        <v>59143</v>
      </c>
      <c r="U23" s="75" t="n">
        <f>IF(ISERROR(T23/(R23+T23)),"",(T23/(R23+T23)))</f>
        <v>0.416922794946988</v>
      </c>
      <c r="V23" s="14" t="n">
        <f>'Focused Minority Races'!Q23</f>
        <v>67838</v>
      </c>
      <c r="W23" s="75" t="n">
        <f>IF(ISERROR(V23/(V23+X23)),"",(V23/(V23+X23)))</f>
        <v>0.598287281610767</v>
      </c>
      <c r="X23" s="14" t="n">
        <f>'Focused Minority Races'!S23</f>
        <v>45549</v>
      </c>
      <c r="Y23" s="75" t="n">
        <f>IF(ISERROR(X23/(V23+X23)),"",(X23/(V23+X23)))</f>
        <v>0.401712718389233</v>
      </c>
      <c r="Z23" s="14" t="n">
        <v>53092</v>
      </c>
      <c r="AA23" s="75" t="n">
        <f>IF(ISERROR(Z23/(Z23+AB23)),"",(Z23/(Z23+AB23)))</f>
        <v>0.623819147436199</v>
      </c>
      <c r="AB23" s="14" t="n">
        <v>32016</v>
      </c>
      <c r="AC23" s="75" t="n">
        <f>IF(ISERROR(AB23/(Z23+AB23)),"",(AB23/(Z23+AB23)))</f>
        <v>0.376180852563801</v>
      </c>
      <c r="AD23" s="14" t="n">
        <v>77657</v>
      </c>
      <c r="AE23" s="75" t="n">
        <f>IF(ISERROR(AD23/(AD23+AF23)),"",(AD23/(AD23+AF23)))</f>
        <v>0.652579831932773</v>
      </c>
      <c r="AF23" s="14" t="n">
        <v>41343</v>
      </c>
      <c r="AG23" s="75" t="n">
        <f>IF(ISERROR(AF23/(AD23+AF23)),"",(AF23/(AD23+AF23)))</f>
        <v>0.347420168067227</v>
      </c>
      <c r="AH23" s="14" t="n">
        <f>'Focused Minority Races'!U23</f>
        <v>69730</v>
      </c>
      <c r="AI23" s="75" t="n">
        <f>IF(ISERROR(AH23/(AH23+AJ23)),"",(AH23/(AH23+AJ23)))</f>
        <v>0.621042225171225</v>
      </c>
      <c r="AJ23" s="14" t="n">
        <f>'Focused Minority Races'!W23</f>
        <v>42549</v>
      </c>
      <c r="AK23" s="75" t="n">
        <f>IF(ISERROR(AJ23/(AH23+AJ23)),"",(AJ23/(AH23+AJ23)))</f>
        <v>0.378957774828775</v>
      </c>
      <c r="AL23" s="14" t="n">
        <v>48924</v>
      </c>
      <c r="AM23" s="75" t="n">
        <f>IF(ISERROR(AL23/(AL23+AN23)),"",(AL23/(AL23+AN23)))</f>
        <v>0.559489501852614</v>
      </c>
      <c r="AN23" s="14" t="n">
        <v>38520</v>
      </c>
      <c r="AO23" s="75" t="n">
        <f>IF(ISERROR(AN23/(AL23+AN23)),"",(AN23/(AL23+AN23)))</f>
        <v>0.440510498147386</v>
      </c>
      <c r="AP23" s="14" t="n">
        <v>61979</v>
      </c>
      <c r="AQ23" s="75" t="n">
        <f>IF(ISERROR(AP23/(AP23+AR23)),"",(AP23/(AP23+AR23)))</f>
        <v>0.576715145762964</v>
      </c>
      <c r="AR23" s="14" t="n">
        <v>45490</v>
      </c>
      <c r="AS23" s="75" t="n">
        <f>IF(ISERROR(AR23/(AP23+AR23)),"",(AR23/(AP23+AR23)))</f>
        <v>0.423284854237036</v>
      </c>
      <c r="AT23" s="14" t="n">
        <v>41645</v>
      </c>
      <c r="AU23" s="75" t="n">
        <f>IF(ISERROR(AT23/(AT23+AV23)),"",(AT23/(AT23+AV23)))</f>
        <v>0.492607049917199</v>
      </c>
      <c r="AV23" s="14" t="n">
        <v>42895</v>
      </c>
      <c r="AW23" s="75" t="n">
        <f>IF(ISERROR(AV23/(AT23+AV23)),"",(AV23/(AT23+AV23)))</f>
        <v>0.507392950082801</v>
      </c>
      <c r="AX23" s="14" t="n">
        <v>66132</v>
      </c>
      <c r="AY23" s="75" t="n">
        <f>IF(ISERROR(AX23/(AX23+AZ23)),"",(AX23/(AX23+AZ23)))</f>
        <v>0.600283203834144</v>
      </c>
      <c r="AZ23" s="14" t="n">
        <v>44036</v>
      </c>
      <c r="BA23" s="75" t="n">
        <f>IF(ISERROR(AZ23/(AX23+AZ23)),"",(AZ23/(AX23+AZ23)))</f>
        <v>0.399716796165856</v>
      </c>
      <c r="BB23" s="14" t="n">
        <f>'Focused Minority Races'!Y23</f>
        <v>41184</v>
      </c>
      <c r="BC23" s="75" t="n">
        <f>IF(ISERROR(BB23/(BB23+BD23)),"",(BB23/(BB23+BD23)))</f>
        <v>0.489673622257892</v>
      </c>
      <c r="BD23" s="14" t="n">
        <f>'Focused Minority Races'!AA23</f>
        <v>42921</v>
      </c>
      <c r="BE23" s="75" t="n">
        <f>IF(ISERROR(BD23/(BB23+BD23)),"",(BD23/(BB23+BD23)))</f>
        <v>0.510326377742108</v>
      </c>
      <c r="BF23" s="25" t="n">
        <v>6290</v>
      </c>
      <c r="BG23" s="75" t="n">
        <f>IF(ISERROR(BF23/($BF23+$BH23+$BJ23)),"",(BF23/($BF23+$BH23+$BJ23)))</f>
        <v>0.184565727699531</v>
      </c>
      <c r="BH23" s="25" t="n">
        <v>6562</v>
      </c>
      <c r="BI23" s="75" t="n">
        <f>IF(ISERROR(BH23/($BF23+$BH23+$BJ23)),"",(BH23/($BF23+$BH23+$BJ23)))</f>
        <v>0.192546948356808</v>
      </c>
      <c r="BJ23" s="25" t="n">
        <v>21228</v>
      </c>
      <c r="BK23" s="75" t="n">
        <f>IF(ISERROR(BJ23/($BF23+$BH23+$BJ23)),"",(BJ23/($BF23+$BH23+$BJ23)))</f>
        <v>0.622887323943662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679348.8</v>
      </c>
      <c r="C24" s="75" t="n">
        <f>B24/(B24+D24)</f>
        <v>0.395909654813201</v>
      </c>
      <c r="D24" s="14" t="n">
        <f>((H24+T24)*1.3)+((X24+AJ24+AR24+AZ24)*0.65)+((L24)*2.6)+((AB24+AN24+AV24+BD24)*0.65)+((P24+AF24)*1.3)</f>
        <v>1036569.95</v>
      </c>
      <c r="E24" s="75" t="n">
        <f>D24/(B24+D24)</f>
        <v>0.604090345186799</v>
      </c>
      <c r="F24" s="14" t="n">
        <f>'Focused Minority Races'!E24</f>
        <v>68974</v>
      </c>
      <c r="G24" s="75" t="n">
        <f>IF(ISERROR(F24/(F24+H24)),"",(F24/(F24+H24)))</f>
        <v>0.401004633640111</v>
      </c>
      <c r="H24" s="14" t="n">
        <f>'Focused Minority Races'!G24</f>
        <v>103029</v>
      </c>
      <c r="I24" s="75" t="n">
        <f>IF(ISERROR(H24/(F24+H24)),"",(H24/(F24+H24)))</f>
        <v>0.598995366359889</v>
      </c>
      <c r="J24" s="14" t="n">
        <v>49904</v>
      </c>
      <c r="K24" s="75" t="n">
        <f>IF(ISERROR(J24/(J24+L24)),"",(J24/(J24+L24)))</f>
        <v>0.363376876811278</v>
      </c>
      <c r="L24" s="14" t="n">
        <v>87430</v>
      </c>
      <c r="M24" s="75" t="n">
        <f>IF(ISERROR(L24/(J24+L24)),"",(L24/(J24+L24)))</f>
        <v>0.636623123188722</v>
      </c>
      <c r="N24" s="14" t="n">
        <f>'Focused Minority Races'!I24</f>
        <v>54754</v>
      </c>
      <c r="O24" s="75" t="n">
        <f>IF(ISERROR(N24/(N24+P24)),"",(N24/(N24+P24)))</f>
        <v>0.405967094970824</v>
      </c>
      <c r="P24" s="14" t="n">
        <f>'Focused Minority Races'!K24</f>
        <v>80119</v>
      </c>
      <c r="Q24" s="75" t="n">
        <f>IF(ISERROR(P24/(N24+P24)),"",(P24/(N24+P24)))</f>
        <v>0.594032905029176</v>
      </c>
      <c r="R24" s="14" t="n">
        <f>'Focused Minority Races'!M24</f>
        <v>66428</v>
      </c>
      <c r="S24" s="75" t="n">
        <f>IF(ISERROR(R24/(R24+T24)),"",(R24/(R24+T24)))</f>
        <v>0.390224989719791</v>
      </c>
      <c r="T24" s="14" t="n">
        <f>'Focused Minority Races'!O24</f>
        <v>103802</v>
      </c>
      <c r="U24" s="75" t="n">
        <f>IF(ISERROR(T24/(R24+T24)),"",(T24/(R24+T24)))</f>
        <v>0.609775010280209</v>
      </c>
      <c r="V24" s="14" t="n">
        <f>'Focused Minority Races'!Q24</f>
        <v>53629</v>
      </c>
      <c r="W24" s="75" t="n">
        <f>IF(ISERROR(V24/(V24+X24)),"",(V24/(V24+X24)))</f>
        <v>0.410017049320703</v>
      </c>
      <c r="X24" s="14" t="n">
        <f>'Focused Minority Races'!S24</f>
        <v>77168</v>
      </c>
      <c r="Y24" s="75" t="n">
        <f>IF(ISERROR(X24/(V24+X24)),"",(X24/(V24+X24)))</f>
        <v>0.589982950679297</v>
      </c>
      <c r="Z24" s="14" t="n">
        <v>40687</v>
      </c>
      <c r="AA24" s="75" t="n">
        <f>IF(ISERROR(Z24/(Z24+AB24)),"",(Z24/(Z24+AB24)))</f>
        <v>0.450515989015856</v>
      </c>
      <c r="AB24" s="14" t="n">
        <v>49625</v>
      </c>
      <c r="AC24" s="75" t="n">
        <f>IF(ISERROR(AB24/(Z24+AB24)),"",(AB24/(Z24+AB24)))</f>
        <v>0.549484010984144</v>
      </c>
      <c r="AD24" s="14" t="n">
        <v>60989</v>
      </c>
      <c r="AE24" s="75" t="n">
        <f>IF(ISERROR(AD24/(AD24+AF24)),"",(AD24/(AD24+AF24)))</f>
        <v>0.472676685086298</v>
      </c>
      <c r="AF24" s="14" t="n">
        <v>68040</v>
      </c>
      <c r="AG24" s="75" t="n">
        <f>IF(ISERROR(AF24/(AD24+AF24)),"",(AF24/(AD24+AF24)))</f>
        <v>0.527323314913702</v>
      </c>
      <c r="AH24" s="14" t="n">
        <f>'Focused Minority Races'!U24</f>
        <v>56156</v>
      </c>
      <c r="AI24" s="75" t="n">
        <f>IF(ISERROR(AH24/(AH24+AJ24)),"",(AH24/(AH24+AJ24)))</f>
        <v>0.432095535618104</v>
      </c>
      <c r="AJ24" s="14" t="n">
        <f>'Focused Minority Races'!W24</f>
        <v>73806</v>
      </c>
      <c r="AK24" s="75" t="n">
        <f>IF(ISERROR(AJ24/(AH24+AJ24)),"",(AJ24/(AH24+AJ24)))</f>
        <v>0.567904464381896</v>
      </c>
      <c r="AL24" s="14" t="n">
        <v>31891</v>
      </c>
      <c r="AM24" s="75" t="n">
        <f>IF(ISERROR(AL24/(AL24+AN24)),"",(AL24/(AL24+AN24)))</f>
        <v>0.338032498436556</v>
      </c>
      <c r="AN24" s="14" t="n">
        <v>62452</v>
      </c>
      <c r="AO24" s="75" t="n">
        <f>IF(ISERROR(AN24/(AL24+AN24)),"",(AN24/(AL24+AN24)))</f>
        <v>0.661967501563444</v>
      </c>
      <c r="AP24" s="14" t="n">
        <v>49106</v>
      </c>
      <c r="AQ24" s="75" t="n">
        <f>IF(ISERROR(AP24/(AP24+AR24)),"",(AP24/(AP24+AR24)))</f>
        <v>0.39415343618063</v>
      </c>
      <c r="AR24" s="14" t="n">
        <v>75480</v>
      </c>
      <c r="AS24" s="75" t="n">
        <f>IF(ISERROR(AR24/(AP24+AR24)),"",(AR24/(AP24+AR24)))</f>
        <v>0.60584656381937</v>
      </c>
      <c r="AT24" s="14" t="n">
        <v>29572</v>
      </c>
      <c r="AU24" s="75" t="n">
        <f>IF(ISERROR(AT24/(AT24+AV24)),"",(AT24/(AT24+AV24)))</f>
        <v>0.327620398169793</v>
      </c>
      <c r="AV24" s="14" t="n">
        <v>60691</v>
      </c>
      <c r="AW24" s="75" t="n">
        <f>IF(ISERROR(AV24/(AT24+AV24)),"",(AV24/(AT24+AV24)))</f>
        <v>0.672379601830207</v>
      </c>
      <c r="AX24" s="14" t="n">
        <v>54844</v>
      </c>
      <c r="AY24" s="75" t="n">
        <f>IF(ISERROR(AX24/(AX24+AZ24)),"",(AX24/(AX24+AZ24)))</f>
        <v>0.430878979290406</v>
      </c>
      <c r="AZ24" s="14" t="n">
        <v>72440</v>
      </c>
      <c r="BA24" s="75" t="n">
        <f>IF(ISERROR(AZ24/(AX24+AZ24)),"",(AZ24/(AX24+AZ24)))</f>
        <v>0.569121020709594</v>
      </c>
      <c r="BB24" s="14" t="n">
        <f>'Focused Minority Races'!Y24</f>
        <v>27361</v>
      </c>
      <c r="BC24" s="75" t="n">
        <f>IF(ISERROR(BB24/(BB24+BD24)),"",(BB24/(BB24+BD24)))</f>
        <v>0.301591675668526</v>
      </c>
      <c r="BD24" s="14" t="n">
        <f>'Focused Minority Races'!AA24</f>
        <v>63361</v>
      </c>
      <c r="BE24" s="75" t="n">
        <f>IF(ISERROR(BD24/(BB24+BD24)),"",(BD24/(BB24+BD24)))</f>
        <v>0.698408324331474</v>
      </c>
      <c r="BF24" s="25" t="n">
        <v>8059</v>
      </c>
      <c r="BG24" s="75" t="n">
        <f>IF(ISERROR(BF24/($BF24+$BH24+$BJ24)),"",(BF24/($BF24+$BH24+$BJ24)))</f>
        <v>0.300574369685216</v>
      </c>
      <c r="BH24" s="25" t="n">
        <v>2753</v>
      </c>
      <c r="BI24" s="75" t="n">
        <f>IF(ISERROR(BH24/($BF24+$BH24+$BJ24)),"",(BH24/($BF24+$BH24+$BJ24)))</f>
        <v>0.102677905415486</v>
      </c>
      <c r="BJ24" s="25" t="n">
        <v>16000</v>
      </c>
      <c r="BK24" s="75" t="n">
        <f>IF(ISERROR(BJ24/($BF24+$BH24+$BJ24)),"",(BJ24/($BF24+$BH24+$BJ24)))</f>
        <v>0.596747724899299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678270.45</v>
      </c>
      <c r="C25" s="75" t="n">
        <f>B25/(B25+D25)</f>
        <v>0.418662061821174</v>
      </c>
      <c r="D25" s="14" t="n">
        <f>((H25+T25)*1.3)+((X25+AJ25+AR25+AZ25)*0.65)+((L25)*2.6)+((AB25+AN25+AV25+BD25)*0.65)+((P25+AF25)*1.3)</f>
        <v>941820.1</v>
      </c>
      <c r="E25" s="75" t="n">
        <f>D25/(B25+D25)</f>
        <v>0.581337938178826</v>
      </c>
      <c r="F25" s="14" t="n">
        <f>'Focused Minority Races'!E25</f>
        <v>70230</v>
      </c>
      <c r="G25" s="75" t="n">
        <f>IF(ISERROR(F25/(F25+H25)),"",(F25/(F25+H25)))</f>
        <v>0.432821195481354</v>
      </c>
      <c r="H25" s="14" t="n">
        <f>'Focused Minority Races'!G25</f>
        <v>92031</v>
      </c>
      <c r="I25" s="75" t="n">
        <f>IF(ISERROR(H25/(F25+H25)),"",(H25/(F25+H25)))</f>
        <v>0.567178804518646</v>
      </c>
      <c r="J25" s="14" t="n">
        <v>50562</v>
      </c>
      <c r="K25" s="75" t="n">
        <f>IF(ISERROR(J25/(J25+L25)),"",(J25/(J25+L25)))</f>
        <v>0.387632438399853</v>
      </c>
      <c r="L25" s="14" t="n">
        <v>79876</v>
      </c>
      <c r="M25" s="75" t="n">
        <f>IF(ISERROR(L25/(J25+L25)),"",(L25/(J25+L25)))</f>
        <v>0.612367561600147</v>
      </c>
      <c r="N25" s="14" t="n">
        <f>'Focused Minority Races'!I25</f>
        <v>55088</v>
      </c>
      <c r="O25" s="75" t="n">
        <f>IF(ISERROR(N25/(N25+P25)),"",(N25/(N25+P25)))</f>
        <v>0.425886554979165</v>
      </c>
      <c r="P25" s="14" t="n">
        <f>'Focused Minority Races'!K25</f>
        <v>74261</v>
      </c>
      <c r="Q25" s="75" t="n">
        <f>IF(ISERROR(P25/(N25+P25)),"",(P25/(N25+P25)))</f>
        <v>0.574113445020835</v>
      </c>
      <c r="R25" s="14" t="n">
        <f>'Focused Minority Races'!M25</f>
        <v>67772</v>
      </c>
      <c r="S25" s="75" t="n">
        <f>IF(ISERROR(R25/(R25+T25)),"",(R25/(R25+T25)))</f>
        <v>0.423096372228916</v>
      </c>
      <c r="T25" s="14" t="n">
        <f>'Focused Minority Races'!O25</f>
        <v>92409</v>
      </c>
      <c r="U25" s="75" t="n">
        <f>IF(ISERROR(T25/(R25+T25)),"",(T25/(R25+T25)))</f>
        <v>0.576903627771084</v>
      </c>
      <c r="V25" s="14" t="n">
        <f>'Focused Minority Races'!Q25</f>
        <v>54419</v>
      </c>
      <c r="W25" s="75" t="n">
        <f>IF(ISERROR(V25/(V25+X25)),"",(V25/(V25+X25)))</f>
        <v>0.439987710518018</v>
      </c>
      <c r="X25" s="14" t="n">
        <f>'Focused Minority Races'!S25</f>
        <v>69264</v>
      </c>
      <c r="Y25" s="75" t="n">
        <f>IF(ISERROR(X25/(V25+X25)),"",(X25/(V25+X25)))</f>
        <v>0.560012289481982</v>
      </c>
      <c r="Z25" s="14" t="n">
        <v>38451</v>
      </c>
      <c r="AA25" s="75" t="n">
        <f>IF(ISERROR(Z25/(Z25+AB25)),"",(Z25/(Z25+AB25)))</f>
        <v>0.45998971181108</v>
      </c>
      <c r="AB25" s="14" t="n">
        <v>45140</v>
      </c>
      <c r="AC25" s="75" t="n">
        <f>IF(ISERROR(AB25/(Z25+AB25)),"",(AB25/(Z25+AB25)))</f>
        <v>0.54001028818892</v>
      </c>
      <c r="AD25" s="14" t="n">
        <v>60028</v>
      </c>
      <c r="AE25" s="75" t="n">
        <f>IF(ISERROR(AD25/(AD25+AF25)),"",(AD25/(AD25+AF25)))</f>
        <v>0.488791538079457</v>
      </c>
      <c r="AF25" s="14" t="n">
        <v>62781</v>
      </c>
      <c r="AG25" s="75" t="n">
        <f>IF(ISERROR(AF25/(AD25+AF25)),"",(AF25/(AD25+AF25)))</f>
        <v>0.511208461920543</v>
      </c>
      <c r="AH25" s="14" t="n">
        <f>'Focused Minority Races'!U25</f>
        <v>56359</v>
      </c>
      <c r="AI25" s="75" t="n">
        <f>IF(ISERROR(AH25/(AH25+AJ25)),"",(AH25/(AH25+AJ25)))</f>
        <v>0.459743204881391</v>
      </c>
      <c r="AJ25" s="14" t="n">
        <f>'Focused Minority Races'!W25</f>
        <v>66229</v>
      </c>
      <c r="AK25" s="75" t="n">
        <f>IF(ISERROR(AJ25/(AH25+AJ25)),"",(AJ25/(AH25+AJ25)))</f>
        <v>0.540256795118609</v>
      </c>
      <c r="AL25" s="14" t="n">
        <v>29434</v>
      </c>
      <c r="AM25" s="75" t="n">
        <f>IF(ISERROR(AL25/(AL25+AN25)),"",(AL25/(AL25+AN25)))</f>
        <v>0.337580713605762</v>
      </c>
      <c r="AN25" s="14" t="n">
        <v>57757</v>
      </c>
      <c r="AO25" s="75" t="n">
        <f>IF(ISERROR(AN25/(AL25+AN25)),"",(AN25/(AL25+AN25)))</f>
        <v>0.662419286394238</v>
      </c>
      <c r="AP25" s="14" t="n">
        <v>49559</v>
      </c>
      <c r="AQ25" s="75" t="n">
        <f>IF(ISERROR(AP25/(AP25+AR25)),"",(AP25/(AP25+AR25)))</f>
        <v>0.423700701907376</v>
      </c>
      <c r="AR25" s="14" t="n">
        <v>67408</v>
      </c>
      <c r="AS25" s="75" t="n">
        <f>IF(ISERROR(AR25/(AP25+AR25)),"",(AR25/(AP25+AR25)))</f>
        <v>0.576299298092624</v>
      </c>
      <c r="AT25" s="14" t="n">
        <v>27988</v>
      </c>
      <c r="AU25" s="75" t="n">
        <f>IF(ISERROR(AT25/(AT25+AV25)),"",(AT25/(AT25+AV25)))</f>
        <v>0.337688975760428</v>
      </c>
      <c r="AV25" s="14" t="n">
        <v>54893</v>
      </c>
      <c r="AW25" s="75" t="n">
        <f>IF(ISERROR(AV25/(AT25+AV25)),"",(AV25/(AT25+AV25)))</f>
        <v>0.662311024239572</v>
      </c>
      <c r="AX25" s="14" t="n">
        <v>55245</v>
      </c>
      <c r="AY25" s="75" t="n">
        <f>IF(ISERROR(AX25/(AX25+AZ25)),"",(AX25/(AX25+AZ25)))</f>
        <v>0.459639576677316</v>
      </c>
      <c r="AZ25" s="14" t="n">
        <v>64947</v>
      </c>
      <c r="BA25" s="75" t="n">
        <f>IF(ISERROR(AZ25/(AX25+AZ25)),"",(AZ25/(AX25+AZ25)))</f>
        <v>0.540360423322684</v>
      </c>
      <c r="BB25" s="14" t="n">
        <f>'Focused Minority Races'!Y25</f>
        <v>23554</v>
      </c>
      <c r="BC25" s="75" t="n">
        <f>IF(ISERROR(BB25/(BB25+BD25)),"",(BB25/(BB25+BD25)))</f>
        <v>0.27906921636928</v>
      </c>
      <c r="BD25" s="14" t="n">
        <f>'Focused Minority Races'!AA25</f>
        <v>60848</v>
      </c>
      <c r="BE25" s="75" t="n">
        <f>IF(ISERROR(BD25/(BB25+BD25)),"",(BD25/(BB25+BD25)))</f>
        <v>0.72093078363072</v>
      </c>
      <c r="BF25" s="25" t="n">
        <v>7804</v>
      </c>
      <c r="BG25" s="75" t="n">
        <f>IF(ISERROR(BF25/($BF25+$BH25+$BJ25)),"",(BF25/($BF25+$BH25+$BJ25)))</f>
        <v>0.29194568104448</v>
      </c>
      <c r="BH25" s="25" t="n">
        <v>2875</v>
      </c>
      <c r="BI25" s="75" t="n">
        <f>IF(ISERROR(BH25/($BF25+$BH25+$BJ25)),"",(BH25/($BF25+$BH25+$BJ25)))</f>
        <v>0.10755302831918</v>
      </c>
      <c r="BJ25" s="25" t="n">
        <v>16052</v>
      </c>
      <c r="BK25" s="75" t="n">
        <f>IF(ISERROR(BJ25/($BF25+$BH25+$BJ25)),"",(BJ25/($BF25+$BH25+$BJ25)))</f>
        <v>0.60050129063634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603219.5</v>
      </c>
      <c r="C26" s="75" t="n">
        <f>B26/(B26+D26)</f>
        <v>0.366155538475864</v>
      </c>
      <c r="D26" s="14" t="n">
        <f>((H26+T26)*1.3)+((X26+AJ26+AR26+AZ26)*0.65)+((L26)*2.6)+((AB26+AN26+AV26+BD26)*0.65)+((P26+AF26)*1.3)</f>
        <v>1044221.1</v>
      </c>
      <c r="E26" s="75" t="n">
        <f>D26/(B26+D26)</f>
        <v>0.633844461524136</v>
      </c>
      <c r="F26" s="14" t="n">
        <f>'Focused Minority Races'!E26</f>
        <v>59365</v>
      </c>
      <c r="G26" s="75" t="n">
        <f>IF(ISERROR(F26/(F26+H26)),"",(F26/(F26+H26)))</f>
        <v>0.358090745678059</v>
      </c>
      <c r="H26" s="14" t="n">
        <f>'Focused Minority Races'!G26</f>
        <v>106417</v>
      </c>
      <c r="I26" s="75" t="n">
        <f>IF(ISERROR(H26/(F26+H26)),"",(H26/(F26+H26)))</f>
        <v>0.641909254321941</v>
      </c>
      <c r="J26" s="14" t="n">
        <v>43182</v>
      </c>
      <c r="K26" s="75" t="n">
        <f>IF(ISERROR(J26/(J26+L26)),"",(J26/(J26+L26)))</f>
        <v>0.32239568168074</v>
      </c>
      <c r="L26" s="14" t="n">
        <v>90759</v>
      </c>
      <c r="M26" s="75" t="n">
        <f>IF(ISERROR(L26/(J26+L26)),"",(L26/(J26+L26)))</f>
        <v>0.67760431831926</v>
      </c>
      <c r="N26" s="14" t="n">
        <f>'Focused Minority Races'!I26</f>
        <v>50237</v>
      </c>
      <c r="O26" s="75" t="n">
        <f>IF(ISERROR(N26/(N26+P26)),"",(N26/(N26+P26)))</f>
        <v>0.387676042751862</v>
      </c>
      <c r="P26" s="14" t="n">
        <f>'Focused Minority Races'!K26</f>
        <v>79348</v>
      </c>
      <c r="Q26" s="75" t="n">
        <f>IF(ISERROR(P26/(N26+P26)),"",(P26/(N26+P26)))</f>
        <v>0.612323957248138</v>
      </c>
      <c r="R26" s="14" t="n">
        <f>'Focused Minority Races'!M26</f>
        <v>58236</v>
      </c>
      <c r="S26" s="75" t="n">
        <f>IF(ISERROR(R26/(R26+T26)),"",(R26/(R26+T26)))</f>
        <v>0.356318603996623</v>
      </c>
      <c r="T26" s="14" t="n">
        <f>'Focused Minority Races'!O26</f>
        <v>105202</v>
      </c>
      <c r="U26" s="75" t="n">
        <f>IF(ISERROR(T26/(R26+T26)),"",(T26/(R26+T26)))</f>
        <v>0.643681396003377</v>
      </c>
      <c r="V26" s="14" t="n">
        <f>'Focused Minority Races'!Q26</f>
        <v>47652</v>
      </c>
      <c r="W26" s="75" t="n">
        <f>IF(ISERROR(V26/(V26+X26)),"",(V26/(V26+X26)))</f>
        <v>0.38244287674861</v>
      </c>
      <c r="X26" s="14" t="n">
        <f>'Focused Minority Races'!S26</f>
        <v>76947</v>
      </c>
      <c r="Y26" s="75" t="n">
        <f>IF(ISERROR(X26/(V26+X26)),"",(X26/(V26+X26)))</f>
        <v>0.61755712325139</v>
      </c>
      <c r="Z26" s="14" t="n">
        <v>37288</v>
      </c>
      <c r="AA26" s="75" t="n">
        <f>IF(ISERROR(Z26/(Z26+AB26)),"",(Z26/(Z26+AB26)))</f>
        <v>0.434177126755315</v>
      </c>
      <c r="AB26" s="14" t="n">
        <v>48594</v>
      </c>
      <c r="AC26" s="75" t="n">
        <f>IF(ISERROR(AB26/(Z26+AB26)),"",(AB26/(Z26+AB26)))</f>
        <v>0.565822873244685</v>
      </c>
      <c r="AD26" s="14" t="n">
        <v>58513</v>
      </c>
      <c r="AE26" s="75" t="n">
        <f>IF(ISERROR(AD26/(AD26+AF26)),"",(AD26/(AD26+AF26)))</f>
        <v>0.474000567054154</v>
      </c>
      <c r="AF26" s="14" t="n">
        <v>64932</v>
      </c>
      <c r="AG26" s="75" t="n">
        <f>IF(ISERROR(AF26/(AD26+AF26)),"",(AF26/(AD26+AF26)))</f>
        <v>0.525999432945846</v>
      </c>
      <c r="AH26" s="14" t="n">
        <f>'Focused Minority Races'!U26</f>
        <v>49171</v>
      </c>
      <c r="AI26" s="75" t="n">
        <f>IF(ISERROR(AH26/(AH26+AJ26)),"",(AH26/(AH26+AJ26)))</f>
        <v>0.398200562020683</v>
      </c>
      <c r="AJ26" s="14" t="n">
        <f>'Focused Minority Races'!W26</f>
        <v>74312</v>
      </c>
      <c r="AK26" s="75" t="n">
        <f>IF(ISERROR(AJ26/(AH26+AJ26)),"",(AJ26/(AH26+AJ26)))</f>
        <v>0.601799437979317</v>
      </c>
      <c r="AL26" s="14" t="n">
        <v>28835</v>
      </c>
      <c r="AM26" s="75" t="n">
        <f>IF(ISERROR(AL26/(AL26+AN26)),"",(AL26/(AL26+AN26)))</f>
        <v>0.322146376342044</v>
      </c>
      <c r="AN26" s="14" t="n">
        <v>60674</v>
      </c>
      <c r="AO26" s="75" t="n">
        <f>IF(ISERROR(AN26/(AL26+AN26)),"",(AN26/(AL26+AN26)))</f>
        <v>0.677853623657956</v>
      </c>
      <c r="AP26" s="14" t="n">
        <v>42337</v>
      </c>
      <c r="AQ26" s="75" t="n">
        <f>IF(ISERROR(AP26/(AP26+AR26)),"",(AP26/(AP26+AR26)))</f>
        <v>0.358715176574256</v>
      </c>
      <c r="AR26" s="14" t="n">
        <v>75687</v>
      </c>
      <c r="AS26" s="75" t="n">
        <f>IF(ISERROR(AR26/(AP26+AR26)),"",(AR26/(AP26+AR26)))</f>
        <v>0.641284823425744</v>
      </c>
      <c r="AT26" s="14" t="n">
        <v>26060</v>
      </c>
      <c r="AU26" s="75" t="n">
        <f>IF(ISERROR(AT26/(AT26+AV26)),"",(AT26/(AT26+AV26)))</f>
        <v>0.305987060716005</v>
      </c>
      <c r="AV26" s="14" t="n">
        <v>59107</v>
      </c>
      <c r="AW26" s="75" t="n">
        <f>IF(ISERROR(AV26/(AT26+AV26)),"",(AV26/(AT26+AV26)))</f>
        <v>0.694012939283995</v>
      </c>
      <c r="AX26" s="14" t="n">
        <v>48352</v>
      </c>
      <c r="AY26" s="75" t="n">
        <f>IF(ISERROR(AX26/(AX26+AZ26)),"",(AX26/(AX26+AZ26)))</f>
        <v>0.39870375104104</v>
      </c>
      <c r="AZ26" s="14" t="n">
        <v>72921</v>
      </c>
      <c r="BA26" s="75" t="n">
        <f>IF(ISERROR(AZ26/(AX26+AZ26)),"",(AZ26/(AX26+AZ26)))</f>
        <v>0.60129624895896</v>
      </c>
      <c r="BB26" s="14" t="n">
        <f>'Focused Minority Races'!Y26</f>
        <v>22905</v>
      </c>
      <c r="BC26" s="75" t="n">
        <f>IF(ISERROR(BB26/(BB26+BD26)),"",(BB26/(BB26+BD26)))</f>
        <v>0.265340639227089</v>
      </c>
      <c r="BD26" s="14" t="n">
        <f>'Focused Minority Races'!AA26</f>
        <v>63418</v>
      </c>
      <c r="BE26" s="75" t="n">
        <f>IF(ISERROR(BD26/(BB26+BD26)),"",(BD26/(BB26+BD26)))</f>
        <v>0.734659360772911</v>
      </c>
      <c r="BF26" s="25" t="n">
        <v>6210</v>
      </c>
      <c r="BG26" s="75" t="n">
        <f>IF(ISERROR(BF26/($BF26+$BH26+$BJ26)),"",(BF26/($BF26+$BH26+$BJ26)))</f>
        <v>0.268470883230297</v>
      </c>
      <c r="BH26" s="25" t="n">
        <v>2552</v>
      </c>
      <c r="BI26" s="75" t="n">
        <f>IF(ISERROR(BH26/($BF26+$BH26+$BJ26)),"",(BH26/($BF26+$BH26+$BJ26)))</f>
        <v>0.110328131079504</v>
      </c>
      <c r="BJ26" s="25" t="n">
        <v>14369</v>
      </c>
      <c r="BK26" s="75" t="n">
        <f>IF(ISERROR(BJ26/($BF26+$BH26+$BJ26)),"",(BJ26/($BF26+$BH26+$BJ26)))</f>
        <v>0.621200985690199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570570.65</v>
      </c>
      <c r="C27" s="75" t="n">
        <f>B27/(B27+D27)</f>
        <v>0.38990572625078</v>
      </c>
      <c r="D27" s="14" t="n">
        <f>((H27+T27)*1.3)+((X27+AJ27+AR27+AZ27)*0.65)+((L27)*2.6)+((AB27+AN27+AV27+BD27)*0.65)+((P27+AF27)*1.3)</f>
        <v>892784.75</v>
      </c>
      <c r="E27" s="75" t="n">
        <f>D27/(B27+D27)</f>
        <v>0.610094273749221</v>
      </c>
      <c r="F27" s="14" t="n">
        <f>'Focused Minority Races'!E27</f>
        <v>47219</v>
      </c>
      <c r="G27" s="75" t="n">
        <f>IF(ISERROR(F27/(F27+H27)),"",(F27/(F27+H27)))</f>
        <v>0.327395892557514</v>
      </c>
      <c r="H27" s="14" t="n">
        <f>'Focused Minority Races'!G27</f>
        <v>97007</v>
      </c>
      <c r="I27" s="75" t="n">
        <f>IF(ISERROR(H27/(F27+H27)),"",(H27/(F27+H27)))</f>
        <v>0.672604107442486</v>
      </c>
      <c r="J27" s="14" t="n">
        <v>38077</v>
      </c>
      <c r="K27" s="75" t="n">
        <f>IF(ISERROR(J27/(J27+L27)),"",(J27/(J27+L27)))</f>
        <v>0.31846009735209</v>
      </c>
      <c r="L27" s="14" t="n">
        <v>81489</v>
      </c>
      <c r="M27" s="75" t="n">
        <f>IF(ISERROR(L27/(J27+L27)),"",(L27/(J27+L27)))</f>
        <v>0.68153990264791</v>
      </c>
      <c r="N27" s="14" t="n">
        <f>'Focused Minority Races'!I27</f>
        <v>53839</v>
      </c>
      <c r="O27" s="75" t="n">
        <f>IF(ISERROR(N27/(N27+P27)),"",(N27/(N27+P27)))</f>
        <v>0.449174884450451</v>
      </c>
      <c r="P27" s="14" t="n">
        <f>'Focused Minority Races'!K27</f>
        <v>66023</v>
      </c>
      <c r="Q27" s="75" t="n">
        <f>IF(ISERROR(P27/(N27+P27)),"",(P27/(N27+P27)))</f>
        <v>0.550825115549549</v>
      </c>
      <c r="R27" s="14" t="n">
        <f>'Focused Minority Races'!M27</f>
        <v>48809</v>
      </c>
      <c r="S27" s="75" t="n">
        <f>IF(ISERROR(R27/(R27+T27)),"",(R27/(R27+T27)))</f>
        <v>0.346568679660596</v>
      </c>
      <c r="T27" s="14" t="n">
        <f>'Focused Minority Races'!O27</f>
        <v>92026</v>
      </c>
      <c r="U27" s="75" t="n">
        <f>IF(ISERROR(T27/(R27+T27)),"",(T27/(R27+T27)))</f>
        <v>0.653431320339404</v>
      </c>
      <c r="V27" s="14" t="n">
        <f>'Focused Minority Races'!Q27</f>
        <v>42347</v>
      </c>
      <c r="W27" s="75" t="n">
        <f>IF(ISERROR(V27/(V27+X27)),"",(V27/(V27+X27)))</f>
        <v>0.399699849924962</v>
      </c>
      <c r="X27" s="14" t="n">
        <f>'Focused Minority Races'!S27</f>
        <v>63600</v>
      </c>
      <c r="Y27" s="75" t="n">
        <f>IF(ISERROR(X27/(V27+X27)),"",(X27/(V27+X27)))</f>
        <v>0.600300150075038</v>
      </c>
      <c r="Z27" s="14" t="n">
        <v>39182</v>
      </c>
      <c r="AA27" s="75" t="n">
        <f>IF(ISERROR(Z27/(Z27+AB27)),"",(Z27/(Z27+AB27)))</f>
        <v>0.493836807743692</v>
      </c>
      <c r="AB27" s="14" t="n">
        <v>40160</v>
      </c>
      <c r="AC27" s="75" t="n">
        <f>IF(ISERROR(AB27/(Z27+AB27)),"",(AB27/(Z27+AB27)))</f>
        <v>0.506163192256308</v>
      </c>
      <c r="AD27" s="14" t="n">
        <v>67442</v>
      </c>
      <c r="AE27" s="75" t="n">
        <f>IF(ISERROR(AD27/(AD27+AF27)),"",(AD27/(AD27+AF27)))</f>
        <v>0.584389026567076</v>
      </c>
      <c r="AF27" s="14" t="n">
        <v>47964</v>
      </c>
      <c r="AG27" s="75" t="n">
        <f>IF(ISERROR(AF27/(AD27+AF27)),"",(AF27/(AD27+AF27)))</f>
        <v>0.415610973432924</v>
      </c>
      <c r="AH27" s="14" t="n">
        <f>'Focused Minority Races'!U27</f>
        <v>42358</v>
      </c>
      <c r="AI27" s="75" t="n">
        <f>IF(ISERROR(AH27/(AH27+AJ27)),"",(AH27/(AH27+AJ27)))</f>
        <v>0.406000191699415</v>
      </c>
      <c r="AJ27" s="14" t="n">
        <f>'Focused Minority Races'!W27</f>
        <v>61972</v>
      </c>
      <c r="AK27" s="75" t="n">
        <f>IF(ISERROR(AJ27/(AH27+AJ27)),"",(AJ27/(AH27+AJ27)))</f>
        <v>0.593999808300585</v>
      </c>
      <c r="AL27" s="14" t="n">
        <v>34008</v>
      </c>
      <c r="AM27" s="75" t="n">
        <f>IF(ISERROR(AL27/(AL27+AN27)),"",(AL27/(AL27+AN27)))</f>
        <v>0.413310323035415</v>
      </c>
      <c r="AN27" s="14" t="n">
        <v>48274</v>
      </c>
      <c r="AO27" s="75" t="n">
        <f>IF(ISERROR(AN27/(AL27+AN27)),"",(AN27/(AL27+AN27)))</f>
        <v>0.586689676964585</v>
      </c>
      <c r="AP27" s="14" t="n">
        <v>36106</v>
      </c>
      <c r="AQ27" s="75" t="n">
        <f>IF(ISERROR(AP27/(AP27+AR27)),"",(AP27/(AP27+AR27)))</f>
        <v>0.361718327355788</v>
      </c>
      <c r="AR27" s="14" t="n">
        <v>63712</v>
      </c>
      <c r="AS27" s="75" t="n">
        <f>IF(ISERROR(AR27/(AP27+AR27)),"",(AR27/(AP27+AR27)))</f>
        <v>0.638281672644212</v>
      </c>
      <c r="AT27" s="14" t="n">
        <v>27771</v>
      </c>
      <c r="AU27" s="75" t="n">
        <f>IF(ISERROR(AT27/(AT27+AV27)),"",(AT27/(AT27+AV27)))</f>
        <v>0.34959339358997</v>
      </c>
      <c r="AV27" s="14" t="n">
        <v>51667</v>
      </c>
      <c r="AW27" s="75" t="n">
        <f>IF(ISERROR(AV27/(AT27+AV27)),"",(AV27/(AT27+AV27)))</f>
        <v>0.65040660641003</v>
      </c>
      <c r="AX27" s="14" t="n">
        <v>41247</v>
      </c>
      <c r="AY27" s="75" t="n">
        <f>IF(ISERROR(AX27/(AX27+AZ27)),"",(AX27/(AX27+AZ27)))</f>
        <v>0.402464726889526</v>
      </c>
      <c r="AZ27" s="14" t="n">
        <v>61239</v>
      </c>
      <c r="BA27" s="75" t="n">
        <f>IF(ISERROR(AZ27/(AX27+AZ27)),"",(AZ27/(AX27+AZ27)))</f>
        <v>0.597535273110474</v>
      </c>
      <c r="BB27" s="14" t="n">
        <f>'Focused Minority Races'!Y27</f>
        <v>27856</v>
      </c>
      <c r="BC27" s="75" t="n">
        <f>IF(ISERROR(BB27/(BB27+BD27)),"",(BB27/(BB27+BD27)))</f>
        <v>0.353722492412795</v>
      </c>
      <c r="BD27" s="14" t="n">
        <f>'Focused Minority Races'!AA27</f>
        <v>50895</v>
      </c>
      <c r="BE27" s="75" t="n">
        <f>IF(ISERROR(BD27/(BB27+BD27)),"",(BD27/(BB27+BD27)))</f>
        <v>0.646277507587205</v>
      </c>
      <c r="BF27" s="25" t="n">
        <v>4681</v>
      </c>
      <c r="BG27" s="75" t="n">
        <f>IF(ISERROR(BF27/($BF27+$BH27+$BJ27)),"",(BF27/($BF27+$BH27+$BJ27)))</f>
        <v>0.244056308654849</v>
      </c>
      <c r="BH27" s="25" t="n">
        <v>3364</v>
      </c>
      <c r="BI27" s="75" t="n">
        <f>IF(ISERROR(BH27/($BF27+$BH27+$BJ27)),"",(BH27/($BF27+$BH27+$BJ27)))</f>
        <v>0.175391032325339</v>
      </c>
      <c r="BJ27" s="25" t="n">
        <v>11135</v>
      </c>
      <c r="BK27" s="75" t="n">
        <f>IF(ISERROR(BJ27/($BF27+$BH27+$BJ27)),"",(BJ27/($BF27+$BH27+$BJ27)))</f>
        <v>0.580552659019812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684906.95</v>
      </c>
      <c r="C28" s="75" t="n">
        <f>B28/(B28+D28)</f>
        <v>0.448028120625817</v>
      </c>
      <c r="D28" s="14" t="n">
        <f>((H28+T28)*1.3)+((X28+AJ28+AR28+AZ28)*0.65)+((L28)*2.6)+((AB28+AN28+AV28+BD28)*0.65)+((P28+AF28)*1.3)</f>
        <v>843807.25</v>
      </c>
      <c r="E28" s="75" t="n">
        <f>D28/(B28+D28)</f>
        <v>0.551971879374183</v>
      </c>
      <c r="F28" s="14" t="n">
        <f>'Focused Minority Races'!E28</f>
        <v>56129</v>
      </c>
      <c r="G28" s="75" t="n">
        <f>IF(ISERROR(F28/(F28+H28)),"",(F28/(F28+H28)))</f>
        <v>0.381388870014269</v>
      </c>
      <c r="H28" s="14" t="n">
        <f>'Focused Minority Races'!G28</f>
        <v>91041</v>
      </c>
      <c r="I28" s="75" t="n">
        <f>IF(ISERROR(H28/(F28+H28)),"",(H28/(F28+H28)))</f>
        <v>0.618611129985731</v>
      </c>
      <c r="J28" s="14" t="n">
        <v>47038</v>
      </c>
      <c r="K28" s="75" t="n">
        <f>IF(ISERROR(J28/(J28+L28)),"",(J28/(J28+L28)))</f>
        <v>0.378697367361726</v>
      </c>
      <c r="L28" s="14" t="n">
        <v>77172</v>
      </c>
      <c r="M28" s="75" t="n">
        <f>IF(ISERROR(L28/(J28+L28)),"",(L28/(J28+L28)))</f>
        <v>0.621302632638274</v>
      </c>
      <c r="N28" s="14" t="n">
        <f>'Focused Minority Races'!I28</f>
        <v>65707</v>
      </c>
      <c r="O28" s="75" t="n">
        <f>IF(ISERROR(N28/(N28+P28)),"",(N28/(N28+P28)))</f>
        <v>0.514099053282216</v>
      </c>
      <c r="P28" s="14" t="n">
        <f>'Focused Minority Races'!K28</f>
        <v>62103</v>
      </c>
      <c r="Q28" s="75" t="n">
        <f>IF(ISERROR(P28/(N28+P28)),"",(P28/(N28+P28)))</f>
        <v>0.485900946717784</v>
      </c>
      <c r="R28" s="14" t="n">
        <f>'Focused Minority Races'!M28</f>
        <v>58047</v>
      </c>
      <c r="S28" s="75" t="n">
        <f>IF(ISERROR(R28/(R28+T28)),"",(R28/(R28+T28)))</f>
        <v>0.4004843316637</v>
      </c>
      <c r="T28" s="14" t="n">
        <f>'Focused Minority Races'!O28</f>
        <v>86895</v>
      </c>
      <c r="U28" s="75" t="n">
        <f>IF(ISERROR(T28/(R28+T28)),"",(T28/(R28+T28)))</f>
        <v>0.5995156683363</v>
      </c>
      <c r="V28" s="14" t="n">
        <f>'Focused Minority Races'!Q28</f>
        <v>49160</v>
      </c>
      <c r="W28" s="75" t="n">
        <f>IF(ISERROR(V28/(V28+X28)),"",(V28/(V28+X28)))</f>
        <v>0.443618250072192</v>
      </c>
      <c r="X28" s="14" t="n">
        <f>'Focused Minority Races'!S28</f>
        <v>61656</v>
      </c>
      <c r="Y28" s="75" t="n">
        <f>IF(ISERROR(X28/(V28+X28)),"",(X28/(V28+X28)))</f>
        <v>0.556381749927808</v>
      </c>
      <c r="Z28" s="14" t="n">
        <v>47862</v>
      </c>
      <c r="AA28" s="75" t="n">
        <f>IF(ISERROR(Z28/(Z28+AB28)),"",(Z28/(Z28+AB28)))</f>
        <v>0.570907139023081</v>
      </c>
      <c r="AB28" s="14" t="n">
        <v>35973</v>
      </c>
      <c r="AC28" s="75" t="n">
        <f>IF(ISERROR(AB28/(Z28+AB28)),"",(AB28/(Z28+AB28)))</f>
        <v>0.429092860976919</v>
      </c>
      <c r="AD28" s="14" t="n">
        <v>75228</v>
      </c>
      <c r="AE28" s="75" t="n">
        <f>IF(ISERROR(AD28/(AD28+AF28)),"",(AD28/(AD28+AF28)))</f>
        <v>0.611311555338859</v>
      </c>
      <c r="AF28" s="14" t="n">
        <v>47832</v>
      </c>
      <c r="AG28" s="75" t="n">
        <f>IF(ISERROR(AF28/(AD28+AF28)),"",(AF28/(AD28+AF28)))</f>
        <v>0.388688444661141</v>
      </c>
      <c r="AH28" s="14" t="n">
        <f>'Focused Minority Races'!U28</f>
        <v>51229</v>
      </c>
      <c r="AI28" s="75" t="n">
        <f>IF(ISERROR(AH28/(AH28+AJ28)),"",(AH28/(AH28+AJ28)))</f>
        <v>0.466583482094065</v>
      </c>
      <c r="AJ28" s="14" t="n">
        <f>'Focused Minority Races'!W28</f>
        <v>58567</v>
      </c>
      <c r="AK28" s="75" t="n">
        <f>IF(ISERROR(AJ28/(AH28+AJ28)),"",(AJ28/(AH28+AJ28)))</f>
        <v>0.533416517905935</v>
      </c>
      <c r="AL28" s="14" t="n">
        <v>43347</v>
      </c>
      <c r="AM28" s="75" t="n">
        <f>IF(ISERROR(AL28/(AL28+AN28)),"",(AL28/(AL28+AN28)))</f>
        <v>0.502154723013832</v>
      </c>
      <c r="AN28" s="14" t="n">
        <v>42975</v>
      </c>
      <c r="AO28" s="75" t="n">
        <f>IF(ISERROR(AN28/(AL28+AN28)),"",(AN28/(AL28+AN28)))</f>
        <v>0.497845276986168</v>
      </c>
      <c r="AP28" s="14" t="n">
        <v>42473</v>
      </c>
      <c r="AQ28" s="75" t="n">
        <f>IF(ISERROR(AP28/(AP28+AR28)),"",(AP28/(AP28+AR28)))</f>
        <v>0.404670484103014</v>
      </c>
      <c r="AR28" s="14" t="n">
        <v>62484</v>
      </c>
      <c r="AS28" s="75" t="n">
        <f>IF(ISERROR(AR28/(AP28+AR28)),"",(AR28/(AP28+AR28)))</f>
        <v>0.595329515896986</v>
      </c>
      <c r="AT28" s="14" t="n">
        <v>35151</v>
      </c>
      <c r="AU28" s="75" t="n">
        <f>IF(ISERROR(AT28/(AT28+AV28)),"",(AT28/(AT28+AV28)))</f>
        <v>0.419322899269934</v>
      </c>
      <c r="AV28" s="14" t="n">
        <v>48677</v>
      </c>
      <c r="AW28" s="75" t="n">
        <f>IF(ISERROR(AV28/(AT28+AV28)),"",(AV28/(AT28+AV28)))</f>
        <v>0.580677100730066</v>
      </c>
      <c r="AX28" s="14" t="n">
        <v>49109</v>
      </c>
      <c r="AY28" s="75" t="n">
        <f>IF(ISERROR(AX28/(AX28+AZ28)),"",(AX28/(AX28+AZ28)))</f>
        <v>0.459263069297671</v>
      </c>
      <c r="AZ28" s="14" t="n">
        <v>57821</v>
      </c>
      <c r="BA28" s="75" t="n">
        <f>IF(ISERROR(AZ28/(AX28+AZ28)),"",(AZ28/(AX28+AZ28)))</f>
        <v>0.540736930702329</v>
      </c>
      <c r="BB28" s="14" t="n">
        <f>'Focused Minority Races'!Y28</f>
        <v>36998</v>
      </c>
      <c r="BC28" s="75" t="n">
        <f>IF(ISERROR(BB28/(BB28+BD28)),"",(BB28/(BB28+BD28)))</f>
        <v>0.448026156454347</v>
      </c>
      <c r="BD28" s="14" t="n">
        <f>'Focused Minority Races'!AA28</f>
        <v>45582</v>
      </c>
      <c r="BE28" s="75" t="n">
        <f>IF(ISERROR(BD28/(BB28+BD28)),"",(BD28/(BB28+BD28)))</f>
        <v>0.551973843545653</v>
      </c>
      <c r="BF28" s="25" t="n">
        <v>5109</v>
      </c>
      <c r="BG28" s="75" t="n">
        <f>IF(ISERROR(BF28/($BF28+$BH28+$BJ28)),"",(BF28/($BF28+$BH28+$BJ28)))</f>
        <v>0.204630111747507</v>
      </c>
      <c r="BH28" s="25" t="n">
        <v>4686</v>
      </c>
      <c r="BI28" s="75" t="n">
        <f>IF(ISERROR(BH28/($BF28+$BH28+$BJ28)),"",(BH28/($BF28+$BH28+$BJ28)))</f>
        <v>0.187687747827132</v>
      </c>
      <c r="BJ28" s="25" t="n">
        <v>15172</v>
      </c>
      <c r="BK28" s="75" t="n">
        <f>IF(ISERROR(BJ28/($BF28+$BH28+$BJ28)),"",(BJ28/($BF28+$BH28+$BJ28)))</f>
        <v>0.607682140425362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969964.45</v>
      </c>
      <c r="C29" s="75" t="n">
        <f>B29/(B29+D29)</f>
        <v>0.661761503806479</v>
      </c>
      <c r="D29" s="14" t="n">
        <f>((H29+T29)*1.3)+((X29+AJ29+AR29+AZ29)*0.65)+((L29)*2.6)+((AB29+AN29+AV29+BD29)*0.65)+((P29+AF29)*1.3)</f>
        <v>495766.7</v>
      </c>
      <c r="E29" s="75" t="n">
        <f>D29/(B29+D29)</f>
        <v>0.338238496193521</v>
      </c>
      <c r="F29" s="14" t="n">
        <f>'Focused Minority Races'!E29</f>
        <v>84397</v>
      </c>
      <c r="G29" s="75" t="n">
        <f>IF(ISERROR(F29/(F29+H29)),"",(F29/(F29+H29)))</f>
        <v>0.621182791741803</v>
      </c>
      <c r="H29" s="14" t="n">
        <f>'Focused Minority Races'!G29</f>
        <v>51468</v>
      </c>
      <c r="I29" s="75" t="n">
        <f>IF(ISERROR(H29/(F29+H29)),"",(H29/(F29+H29)))</f>
        <v>0.378817208258197</v>
      </c>
      <c r="J29" s="14" t="n">
        <v>74308</v>
      </c>
      <c r="K29" s="75" t="n">
        <f>IF(ISERROR(J29/(J29+L29)),"",(J29/(J29+L29)))</f>
        <v>0.626564133697595</v>
      </c>
      <c r="L29" s="14" t="n">
        <v>44288</v>
      </c>
      <c r="M29" s="75" t="n">
        <f>IF(ISERROR(L29/(J29+L29)),"",(L29/(J29+L29)))</f>
        <v>0.373435866302405</v>
      </c>
      <c r="N29" s="14" t="n">
        <f>'Focused Minority Races'!I29</f>
        <v>91450</v>
      </c>
      <c r="O29" s="75" t="n">
        <f>IF(ISERROR(N29/(N29+P29)),"",(N29/(N29+P29)))</f>
        <v>0.699838528234601</v>
      </c>
      <c r="P29" s="14" t="n">
        <f>'Focused Minority Races'!K29</f>
        <v>39223</v>
      </c>
      <c r="Q29" s="75" t="n">
        <f>IF(ISERROR(P29/(N29+P29)),"",(P29/(N29+P29)))</f>
        <v>0.300161471765399</v>
      </c>
      <c r="R29" s="14" t="n">
        <f>'Focused Minority Races'!M29</f>
        <v>84582</v>
      </c>
      <c r="S29" s="75" t="n">
        <f>IF(ISERROR(R29/(R29+T29)),"",(R29/(R29+T29)))</f>
        <v>0.631916324243556</v>
      </c>
      <c r="T29" s="14" t="n">
        <f>'Focused Minority Races'!O29</f>
        <v>49268</v>
      </c>
      <c r="U29" s="75" t="n">
        <f>IF(ISERROR(T29/(R29+T29)),"",(T29/(R29+T29)))</f>
        <v>0.368083675756444</v>
      </c>
      <c r="V29" s="14" t="n">
        <f>'Focused Minority Races'!Q29</f>
        <v>66684</v>
      </c>
      <c r="W29" s="75" t="n">
        <f>IF(ISERROR(V29/(V29+X29)),"",(V29/(V29+X29)))</f>
        <v>0.648563481102531</v>
      </c>
      <c r="X29" s="14" t="n">
        <f>'Focused Minority Races'!S29</f>
        <v>36134</v>
      </c>
      <c r="Y29" s="75" t="n">
        <f>IF(ISERROR(X29/(V29+X29)),"",(X29/(V29+X29)))</f>
        <v>0.351436518897469</v>
      </c>
      <c r="Z29" s="14" t="n">
        <v>59381</v>
      </c>
      <c r="AA29" s="75" t="n">
        <f>IF(ISERROR(Z29/(Z29+AB29)),"",(Z29/(Z29+AB29)))</f>
        <v>0.734504298348692</v>
      </c>
      <c r="AB29" s="14" t="n">
        <v>21464</v>
      </c>
      <c r="AC29" s="75" t="n">
        <f>IF(ISERROR(AB29/(Z29+AB29)),"",(AB29/(Z29+AB29)))</f>
        <v>0.265495701651308</v>
      </c>
      <c r="AD29" s="14" t="n">
        <v>96132</v>
      </c>
      <c r="AE29" s="75" t="n">
        <f>IF(ISERROR(AD29/(AD29+AF29)),"",(AD29/(AD29+AF29)))</f>
        <v>0.757702584474238</v>
      </c>
      <c r="AF29" s="14" t="n">
        <v>30741</v>
      </c>
      <c r="AG29" s="75" t="n">
        <f>IF(ISERROR(AF29/(AD29+AF29)),"",(AF29/(AD29+AF29)))</f>
        <v>0.242297415525762</v>
      </c>
      <c r="AH29" s="14" t="n">
        <f>'Focused Minority Races'!U29</f>
        <v>68937</v>
      </c>
      <c r="AI29" s="75" t="n">
        <f>IF(ISERROR(AH29/(AH29+AJ29)),"",(AH29/(AH29+AJ29)))</f>
        <v>0.673745834107057</v>
      </c>
      <c r="AJ29" s="14" t="n">
        <f>'Focused Minority Races'!W29</f>
        <v>33382</v>
      </c>
      <c r="AK29" s="75" t="n">
        <f>IF(ISERROR(AJ29/(AH29+AJ29)),"",(AJ29/(AH29+AJ29)))</f>
        <v>0.326254165892943</v>
      </c>
      <c r="AL29" s="14" t="n">
        <v>55540</v>
      </c>
      <c r="AM29" s="75" t="n">
        <f>IF(ISERROR(AL29/(AL29+AN29)),"",(AL29/(AL29+AN29)))</f>
        <v>0.676698141943345</v>
      </c>
      <c r="AN29" s="14" t="n">
        <v>26535</v>
      </c>
      <c r="AO29" s="75" t="n">
        <f>IF(ISERROR(AN29/(AL29+AN29)),"",(AN29/(AL29+AN29)))</f>
        <v>0.323301858056656</v>
      </c>
      <c r="AP29" s="14" t="n">
        <v>61721</v>
      </c>
      <c r="AQ29" s="75" t="n">
        <f>IF(ISERROR(AP29/(AP29+AR29)),"",(AP29/(AP29+AR29)))</f>
        <v>0.628914091237938</v>
      </c>
      <c r="AR29" s="14" t="n">
        <v>36418</v>
      </c>
      <c r="AS29" s="75" t="n">
        <f>IF(ISERROR(AR29/(AP29+AR29)),"",(AR29/(AP29+AR29)))</f>
        <v>0.371085908762062</v>
      </c>
      <c r="AT29" s="14" t="n">
        <v>50517</v>
      </c>
      <c r="AU29" s="75" t="n">
        <f>IF(ISERROR(AT29/(AT29+AV29)),"",(AT29/(AT29+AV29)))</f>
        <v>0.634811128703913</v>
      </c>
      <c r="AV29" s="14" t="n">
        <v>29061</v>
      </c>
      <c r="AW29" s="75" t="n">
        <f>IF(ISERROR(AV29/(AT29+AV29)),"",(AV29/(AT29+AV29)))</f>
        <v>0.365188871296087</v>
      </c>
      <c r="AX29" s="14" t="n">
        <v>67522</v>
      </c>
      <c r="AY29" s="75" t="n">
        <f>IF(ISERROR(AX29/(AX29+AZ29)),"",(AX29/(AX29+AZ29)))</f>
        <v>0.67135968182948</v>
      </c>
      <c r="AZ29" s="14" t="n">
        <v>33053</v>
      </c>
      <c r="BA29" s="75" t="n">
        <f>IF(ISERROR(AZ29/(AX29+AZ29)),"",(AZ29/(AX29+AZ29)))</f>
        <v>0.32864031817052</v>
      </c>
      <c r="BB29" s="14" t="n">
        <f>'Focused Minority Races'!Y29</f>
        <v>51597</v>
      </c>
      <c r="BC29" s="75" t="n">
        <f>IF(ISERROR(BB29/(BB29+BD29)),"",(BB29/(BB29+BD29)))</f>
        <v>0.647260273972603</v>
      </c>
      <c r="BD29" s="14" t="n">
        <f>'Focused Minority Races'!AA29</f>
        <v>28119</v>
      </c>
      <c r="BE29" s="75" t="n">
        <f>IF(ISERROR(BD29/(BB29+BD29)),"",(BD29/(BB29+BD29)))</f>
        <v>0.352739726027397</v>
      </c>
      <c r="BF29" s="25" t="n">
        <v>8103</v>
      </c>
      <c r="BG29" s="75" t="n">
        <f>IF(ISERROR(BF29/($BF29+$BH29+$BJ29)),"",(BF29/($BF29+$BH29+$BJ29)))</f>
        <v>0.234068981454735</v>
      </c>
      <c r="BH29" s="25" t="n">
        <v>9106</v>
      </c>
      <c r="BI29" s="75" t="n">
        <f>IF(ISERROR(BH29/($BF29+$BH29+$BJ29)),"",(BH29/($BF29+$BH29+$BJ29)))</f>
        <v>0.263042347911491</v>
      </c>
      <c r="BJ29" s="25" t="n">
        <v>17409</v>
      </c>
      <c r="BK29" s="75" t="n">
        <f>IF(ISERROR(BJ29/($BF29+$BH29+$BJ29)),"",(BJ29/($BF29+$BH29+$BJ29)))</f>
        <v>0.502888670633774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842899.85</v>
      </c>
      <c r="C30" s="75" t="n">
        <f>B30/(B30+D30)</f>
        <v>0.548736433068677</v>
      </c>
      <c r="D30" s="14" t="n">
        <f>((H30+T30)*1.3)+((X30+AJ30+AR30+AZ30)*0.65)+((L30)*2.6)+((AB30+AN30+AV30+BD30)*0.65)+((P30+AF30)*1.3)</f>
        <v>693174.3</v>
      </c>
      <c r="E30" s="75" t="n">
        <f>D30/(B30+D30)</f>
        <v>0.451263566931323</v>
      </c>
      <c r="F30" s="14" t="n">
        <f>'Focused Minority Races'!E30</f>
        <v>78590</v>
      </c>
      <c r="G30" s="75" t="n">
        <f>IF(ISERROR(F30/(F30+H30)),"",(F30/(F30+H30)))</f>
        <v>0.548104752937895</v>
      </c>
      <c r="H30" s="14" t="n">
        <f>'Focused Minority Races'!G30</f>
        <v>64795</v>
      </c>
      <c r="I30" s="75" t="n">
        <f>IF(ISERROR(H30/(F30+H30)),"",(H30/(F30+H30)))</f>
        <v>0.451895247062106</v>
      </c>
      <c r="J30" s="14" t="n">
        <v>65836</v>
      </c>
      <c r="K30" s="75" t="n">
        <f>IF(ISERROR(J30/(J30+L30)),"",(J30/(J30+L30)))</f>
        <v>0.531947900843541</v>
      </c>
      <c r="L30" s="14" t="n">
        <v>57928</v>
      </c>
      <c r="M30" s="75" t="n">
        <f>IF(ISERROR(L30/(J30+L30)),"",(L30/(J30+L30)))</f>
        <v>0.468052099156459</v>
      </c>
      <c r="N30" s="14" t="n">
        <f>'Focused Minority Races'!I30</f>
        <v>70305</v>
      </c>
      <c r="O30" s="75" t="n">
        <f>IF(ISERROR(N30/(N30+P30)),"",(N30/(N30+P30)))</f>
        <v>0.55695510611498</v>
      </c>
      <c r="P30" s="14" t="n">
        <f>'Focused Minority Races'!K30</f>
        <v>55926</v>
      </c>
      <c r="Q30" s="75" t="n">
        <f>IF(ISERROR(P30/(N30+P30)),"",(P30/(N30+P30)))</f>
        <v>0.44304489388502</v>
      </c>
      <c r="R30" s="14" t="n">
        <f>'Focused Minority Races'!M30</f>
        <v>77214</v>
      </c>
      <c r="S30" s="75" t="n">
        <f>IF(ISERROR(R30/(R30+T30)),"",(R30/(R30+T30)))</f>
        <v>0.542145580418893</v>
      </c>
      <c r="T30" s="14" t="n">
        <f>'Focused Minority Races'!O30</f>
        <v>65209</v>
      </c>
      <c r="U30" s="75" t="n">
        <f>IF(ISERROR(T30/(R30+T30)),"",(T30/(R30+T30)))</f>
        <v>0.457854419581107</v>
      </c>
      <c r="V30" s="14" t="n">
        <f>'Focused Minority Races'!Q30</f>
        <v>65867</v>
      </c>
      <c r="W30" s="75" t="n">
        <f>IF(ISERROR(V30/(V30+X30)),"",(V30/(V30+X30)))</f>
        <v>0.567031964256506</v>
      </c>
      <c r="X30" s="14" t="n">
        <f>'Focused Minority Races'!S30</f>
        <v>50294</v>
      </c>
      <c r="Y30" s="75" t="n">
        <f>IF(ISERROR(X30/(V30+X30)),"",(X30/(V30+X30)))</f>
        <v>0.432968035743494</v>
      </c>
      <c r="Z30" s="14" t="n">
        <v>50940</v>
      </c>
      <c r="AA30" s="75" t="n">
        <f>IF(ISERROR(Z30/(Z30+AB30)),"",(Z30/(Z30+AB30)))</f>
        <v>0.592580528832172</v>
      </c>
      <c r="AB30" s="14" t="n">
        <v>35023</v>
      </c>
      <c r="AC30" s="75" t="n">
        <f>IF(ISERROR(AB30/(Z30+AB30)),"",(AB30/(Z30+AB30)))</f>
        <v>0.407419471167828</v>
      </c>
      <c r="AD30" s="14" t="n">
        <v>75164</v>
      </c>
      <c r="AE30" s="75" t="n">
        <f>IF(ISERROR(AD30/(AD30+AF30)),"",(AD30/(AD30+AF30)))</f>
        <v>0.616882104312857</v>
      </c>
      <c r="AF30" s="14" t="n">
        <v>46681</v>
      </c>
      <c r="AG30" s="75" t="n">
        <f>IF(ISERROR(AF30/(AD30+AF30)),"",(AF30/(AD30+AF30)))</f>
        <v>0.383117895687143</v>
      </c>
      <c r="AH30" s="14" t="n">
        <f>'Focused Minority Races'!U30</f>
        <v>68798</v>
      </c>
      <c r="AI30" s="75" t="n">
        <f>IF(ISERROR(AH30/(AH30+AJ30)),"",(AH30/(AH30+AJ30)))</f>
        <v>0.59653686410183</v>
      </c>
      <c r="AJ30" s="14" t="n">
        <f>'Focused Minority Races'!W30</f>
        <v>46531</v>
      </c>
      <c r="AK30" s="75" t="n">
        <f>IF(ISERROR(AJ30/(AH30+AJ30)),"",(AJ30/(AH30+AJ30)))</f>
        <v>0.40346313589817</v>
      </c>
      <c r="AL30" s="14" t="n">
        <v>44355</v>
      </c>
      <c r="AM30" s="75" t="n">
        <f>IF(ISERROR(AL30/(AL30+AN30)),"",(AL30/(AL30+AN30)))</f>
        <v>0.502321630804077</v>
      </c>
      <c r="AN30" s="14" t="n">
        <v>43945</v>
      </c>
      <c r="AO30" s="75" t="n">
        <f>IF(ISERROR(AN30/(AL30+AN30)),"",(AN30/(AL30+AN30)))</f>
        <v>0.497678369195923</v>
      </c>
      <c r="AP30" s="14" t="n">
        <v>59563</v>
      </c>
      <c r="AQ30" s="75" t="n">
        <f>IF(ISERROR(AP30/(AP30+AR30)),"",(AP30/(AP30+AR30)))</f>
        <v>0.535335196785994</v>
      </c>
      <c r="AR30" s="14" t="n">
        <v>51700</v>
      </c>
      <c r="AS30" s="75" t="n">
        <f>IF(ISERROR(AR30/(AP30+AR30)),"",(AR30/(AP30+AR30)))</f>
        <v>0.464664803214006</v>
      </c>
      <c r="AT30" s="14" t="n">
        <v>38426</v>
      </c>
      <c r="AU30" s="75" t="n">
        <f>IF(ISERROR(AT30/(AT30+AV30)),"",(AT30/(AT30+AV30)))</f>
        <v>0.448660766410574</v>
      </c>
      <c r="AV30" s="14" t="n">
        <v>47220</v>
      </c>
      <c r="AW30" s="75" t="n">
        <f>IF(ISERROR(AV30/(AT30+AV30)),"",(AV30/(AT30+AV30)))</f>
        <v>0.551339233589426</v>
      </c>
      <c r="AX30" s="14" t="n">
        <v>64728</v>
      </c>
      <c r="AY30" s="75" t="n">
        <f>IF(ISERROR(AX30/(AX30+AZ30)),"",(AX30/(AX30+AZ30)))</f>
        <v>0.57263679391339</v>
      </c>
      <c r="AZ30" s="14" t="n">
        <v>48307</v>
      </c>
      <c r="BA30" s="75" t="n">
        <f>IF(ISERROR(AZ30/(AX30+AZ30)),"",(AZ30/(AX30+AZ30)))</f>
        <v>0.42736320608661</v>
      </c>
      <c r="BB30" s="14" t="n">
        <f>'Focused Minority Races'!Y30</f>
        <v>38202</v>
      </c>
      <c r="BC30" s="75" t="n">
        <f>IF(ISERROR(BB30/(BB30+BD30)),"",(BB30/(BB30+BD30)))</f>
        <v>0.451186961143262</v>
      </c>
      <c r="BD30" s="14" t="n">
        <f>'Focused Minority Races'!AA30</f>
        <v>46468</v>
      </c>
      <c r="BE30" s="75" t="n">
        <f>IF(ISERROR(BD30/(BB30+BD30)),"",(BD30/(BB30+BD30)))</f>
        <v>0.548813038856738</v>
      </c>
      <c r="BF30" s="25" t="n">
        <v>7761</v>
      </c>
      <c r="BG30" s="75" t="n">
        <f>IF(ISERROR(BF30/($BF30+$BH30+$BJ30)),"",(BF30/($BF30+$BH30+$BJ30)))</f>
        <v>0.222091858634998</v>
      </c>
      <c r="BH30" s="25" t="n">
        <v>4126</v>
      </c>
      <c r="BI30" s="75" t="n">
        <f>IF(ISERROR(BH30/($BF30+$BH30+$BJ30)),"",(BH30/($BF30+$BH30+$BJ30)))</f>
        <v>0.118071254829017</v>
      </c>
      <c r="BJ30" s="25" t="n">
        <v>23058</v>
      </c>
      <c r="BK30" s="75" t="n">
        <f>IF(ISERROR(BJ30/($BF30+$BH30+$BJ30)),"",(BJ30/($BF30+$BH30+$BJ30)))</f>
        <v>0.659836886535985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699718.5</v>
      </c>
      <c r="C31" s="75" t="n">
        <f>B31/(B31+D31)</f>
        <v>0.539886524979199</v>
      </c>
      <c r="D31" s="14" t="n">
        <f>((H31+T31)*1.3)+((X31+AJ31+AR31+AZ31)*0.65)+((L31)*2.6)+((AB31+AN31+AV31+BD31)*0.65)+((P31+AF31)*1.3)</f>
        <v>596328.85</v>
      </c>
      <c r="E31" s="75" t="n">
        <f>D31/(B31+D31)</f>
        <v>0.460113475020801</v>
      </c>
      <c r="F31" s="14" t="n">
        <f>'Focused Minority Races'!E31</f>
        <v>76693</v>
      </c>
      <c r="G31" s="75" t="n">
        <f>IF(ISERROR(F31/(F31+H31)),"",(F31/(F31+H31)))</f>
        <v>0.599421626480128</v>
      </c>
      <c r="H31" s="14" t="n">
        <f>'Focused Minority Races'!G31</f>
        <v>51252</v>
      </c>
      <c r="I31" s="75" t="n">
        <f>IF(ISERROR(H31/(F31+H31)),"",(H31/(F31+H31)))</f>
        <v>0.400578373519872</v>
      </c>
      <c r="J31" s="14" t="n">
        <v>58629</v>
      </c>
      <c r="K31" s="75" t="n">
        <f>IF(ISERROR(J31/(J31+L31)),"",(J31/(J31+L31)))</f>
        <v>0.555719850996673</v>
      </c>
      <c r="L31" s="14" t="n">
        <v>46872</v>
      </c>
      <c r="M31" s="75" t="n">
        <f>IF(ISERROR(L31/(J31+L31)),"",(L31/(J31+L31)))</f>
        <v>0.444280149003327</v>
      </c>
      <c r="N31" s="14" t="n">
        <f>'Focused Minority Races'!I31</f>
        <v>55700</v>
      </c>
      <c r="O31" s="75" t="n">
        <f>IF(ISERROR(N31/(N31+P31)),"",(N31/(N31+P31)))</f>
        <v>0.516803058138024</v>
      </c>
      <c r="P31" s="14" t="n">
        <f>'Focused Minority Races'!K31</f>
        <v>52078</v>
      </c>
      <c r="Q31" s="75" t="n">
        <f>IF(ISERROR(P31/(N31+P31)),"",(P31/(N31+P31)))</f>
        <v>0.483196941861976</v>
      </c>
      <c r="R31" s="14" t="n">
        <f>'Focused Minority Races'!M31</f>
        <v>71900</v>
      </c>
      <c r="S31" s="75" t="n">
        <f>IF(ISERROR(R31/(R31+T31)),"",(R31/(R31+T31)))</f>
        <v>0.565353798249683</v>
      </c>
      <c r="T31" s="14" t="n">
        <f>'Focused Minority Races'!O31</f>
        <v>55277</v>
      </c>
      <c r="U31" s="75" t="n">
        <f>IF(ISERROR(T31/(R31+T31)),"",(T31/(R31+T31)))</f>
        <v>0.434646201750316</v>
      </c>
      <c r="V31" s="14" t="n">
        <f>'Focused Minority Races'!Q31</f>
        <v>54272</v>
      </c>
      <c r="W31" s="75" t="n">
        <f>IF(ISERROR(V31/(V31+X31)),"",(V31/(V31+X31)))</f>
        <v>0.556772949238787</v>
      </c>
      <c r="X31" s="14" t="n">
        <f>'Focused Minority Races'!S31</f>
        <v>43204</v>
      </c>
      <c r="Y31" s="75" t="n">
        <f>IF(ISERROR(X31/(V31+X31)),"",(X31/(V31+X31)))</f>
        <v>0.443227050761213</v>
      </c>
      <c r="Z31" s="14" t="n">
        <v>31238</v>
      </c>
      <c r="AA31" s="75" t="n">
        <f>IF(ISERROR(Z31/(Z31+AB31)),"",(Z31/(Z31+AB31)))</f>
        <v>0.492922853581178</v>
      </c>
      <c r="AB31" s="14" t="n">
        <v>32135</v>
      </c>
      <c r="AC31" s="75" t="n">
        <f>IF(ISERROR(AB31/(Z31+AB31)),"",(AB31/(Z31+AB31)))</f>
        <v>0.507077146418822</v>
      </c>
      <c r="AD31" s="14" t="n">
        <v>55107</v>
      </c>
      <c r="AE31" s="75" t="n">
        <f>IF(ISERROR(AD31/(AD31+AF31)),"",(AD31/(AD31+AF31)))</f>
        <v>0.527546692960875</v>
      </c>
      <c r="AF31" s="14" t="n">
        <v>49352</v>
      </c>
      <c r="AG31" s="75" t="n">
        <f>IF(ISERROR(AF31/(AD31+AF31)),"",(AF31/(AD31+AF31)))</f>
        <v>0.472453307039125</v>
      </c>
      <c r="AH31" s="14" t="n">
        <f>'Focused Minority Races'!U31</f>
        <v>56075</v>
      </c>
      <c r="AI31" s="75" t="n">
        <f>IF(ISERROR(AH31/(AH31+AJ31)),"",(AH31/(AH31+AJ31)))</f>
        <v>0.577872357966549</v>
      </c>
      <c r="AJ31" s="14" t="n">
        <f>'Focused Minority Races'!W31</f>
        <v>40962</v>
      </c>
      <c r="AK31" s="75" t="n">
        <f>IF(ISERROR(AJ31/(AH31+AJ31)),"",(AJ31/(AH31+AJ31)))</f>
        <v>0.422127642033451</v>
      </c>
      <c r="AL31" s="14" t="n">
        <v>26233</v>
      </c>
      <c r="AM31" s="75" t="n">
        <f>IF(ISERROR(AL31/(AL31+AN31)),"",(AL31/(AL31+AN31)))</f>
        <v>0.404125521852325</v>
      </c>
      <c r="AN31" s="14" t="n">
        <v>38680</v>
      </c>
      <c r="AO31" s="75" t="n">
        <f>IF(ISERROR(AN31/(AL31+AN31)),"",(AN31/(AL31+AN31)))</f>
        <v>0.595874478147675</v>
      </c>
      <c r="AP31" s="14" t="n">
        <v>50322</v>
      </c>
      <c r="AQ31" s="75" t="n">
        <f>IF(ISERROR(AP31/(AP31+AR31)),"",(AP31/(AP31+AR31)))</f>
        <v>0.541498531168286</v>
      </c>
      <c r="AR31" s="14" t="n">
        <v>42609</v>
      </c>
      <c r="AS31" s="75" t="n">
        <f>IF(ISERROR(AR31/(AP31+AR31)),"",(AR31/(AP31+AR31)))</f>
        <v>0.458501468831714</v>
      </c>
      <c r="AT31" s="14" t="n">
        <v>25445</v>
      </c>
      <c r="AU31" s="75" t="n">
        <f>IF(ISERROR(AT31/(AT31+AV31)),"",(AT31/(AT31+AV31)))</f>
        <v>0.408623735346074</v>
      </c>
      <c r="AV31" s="14" t="n">
        <v>36825</v>
      </c>
      <c r="AW31" s="75" t="n">
        <f>IF(ISERROR(AV31/(AT31+AV31)),"",(AV31/(AT31+AV31)))</f>
        <v>0.591376264653926</v>
      </c>
      <c r="AX31" s="14" t="n">
        <v>54839</v>
      </c>
      <c r="AY31" s="75" t="n">
        <f>IF(ISERROR(AX31/(AX31+AZ31)),"",(AX31/(AX31+AZ31)))</f>
        <v>0.571067073488217</v>
      </c>
      <c r="AZ31" s="14" t="n">
        <v>41190</v>
      </c>
      <c r="BA31" s="75" t="n">
        <f>IF(ISERROR(AZ31/(AX31+AZ31)),"",(AZ31/(AX31+AZ31)))</f>
        <v>0.428932926511783</v>
      </c>
      <c r="BB31" s="14" t="n">
        <f>'Focused Minority Races'!Y31</f>
        <v>24750</v>
      </c>
      <c r="BC31" s="75" t="n">
        <f>IF(ISERROR(BB31/(BB31+BD31)),"",(BB31/(BB31+BD31)))</f>
        <v>0.391812310030395</v>
      </c>
      <c r="BD31" s="14" t="n">
        <f>'Focused Minority Races'!AA31</f>
        <v>38418</v>
      </c>
      <c r="BE31" s="75" t="n">
        <f>IF(ISERROR(BD31/(BB31+BD31)),"",(BD31/(BB31+BD31)))</f>
        <v>0.608187689969605</v>
      </c>
      <c r="BF31" s="25" t="n">
        <v>10258</v>
      </c>
      <c r="BG31" s="75" t="n">
        <f>IF(ISERROR(BF31/($BF31+$BH31+$BJ31)),"",(BF31/($BF31+$BH31+$BJ31)))</f>
        <v>0.417144483754219</v>
      </c>
      <c r="BH31" s="25" t="n">
        <v>4162</v>
      </c>
      <c r="BI31" s="75" t="n">
        <f>IF(ISERROR(BH31/($BF31+$BH31+$BJ31)),"",(BH31/($BF31+$BH31+$BJ31)))</f>
        <v>0.169248912203652</v>
      </c>
      <c r="BJ31" s="25" t="n">
        <v>10171</v>
      </c>
      <c r="BK31" s="75" t="n">
        <f>IF(ISERROR(BJ31/($BF31+$BH31+$BJ31)),"",(BJ31/($BF31+$BH31+$BJ31)))</f>
        <v>0.413606604042129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771372.55</v>
      </c>
      <c r="C32" s="75" t="n">
        <f>B32/(B32+D32)</f>
        <v>0.498513566931075</v>
      </c>
      <c r="D32" s="14" t="n">
        <f>((H32+T32)*1.3)+((X32+AJ32+AR32+AZ32)*0.65)+((L32)*2.6)+((AB32+AN32+AV32+BD32)*0.65)+((P32+AF32)*1.3)</f>
        <v>775972.6</v>
      </c>
      <c r="E32" s="75" t="n">
        <f>D32/(B32+D32)</f>
        <v>0.501486433068924</v>
      </c>
      <c r="F32" s="14" t="n">
        <f>'Focused Minority Races'!E32</f>
        <v>84760</v>
      </c>
      <c r="G32" s="75" t="n">
        <f>IF(ISERROR(F32/(F32+H32)),"",(F32/(F32+H32)))</f>
        <v>0.557264957264957</v>
      </c>
      <c r="H32" s="14" t="n">
        <f>'Focused Minority Races'!G32</f>
        <v>67340</v>
      </c>
      <c r="I32" s="75" t="n">
        <f>IF(ISERROR(H32/(F32+H32)),"",(H32/(F32+H32)))</f>
        <v>0.442735042735043</v>
      </c>
      <c r="J32" s="14" t="n">
        <v>61634</v>
      </c>
      <c r="K32" s="75" t="n">
        <f>IF(ISERROR(J32/(J32+L32)),"",(J32/(J32+L32)))</f>
        <v>0.499849965532622</v>
      </c>
      <c r="L32" s="14" t="n">
        <v>61671</v>
      </c>
      <c r="M32" s="75" t="n">
        <f>IF(ISERROR(L32/(J32+L32)),"",(L32/(J32+L32)))</f>
        <v>0.500150034467378</v>
      </c>
      <c r="N32" s="14" t="n">
        <f>'Focused Minority Races'!I32</f>
        <v>58489</v>
      </c>
      <c r="O32" s="75" t="n">
        <f>IF(ISERROR(N32/(N32+P32)),"",(N32/(N32+P32)))</f>
        <v>0.469380221332328</v>
      </c>
      <c r="P32" s="14" t="n">
        <f>'Focused Minority Races'!K32</f>
        <v>66120</v>
      </c>
      <c r="Q32" s="75" t="n">
        <f>IF(ISERROR(P32/(N32+P32)),"",(P32/(N32+P32)))</f>
        <v>0.530619778667673</v>
      </c>
      <c r="R32" s="14" t="n">
        <f>'Focused Minority Races'!M32</f>
        <v>78754</v>
      </c>
      <c r="S32" s="75" t="n">
        <f>IF(ISERROR(R32/(R32+T32)),"",(R32/(R32+T32)))</f>
        <v>0.519307361591011</v>
      </c>
      <c r="T32" s="14" t="n">
        <f>'Focused Minority Races'!O32</f>
        <v>72898</v>
      </c>
      <c r="U32" s="75" t="n">
        <f>IF(ISERROR(T32/(R32+T32)),"",(T32/(R32+T32)))</f>
        <v>0.480692638408989</v>
      </c>
      <c r="V32" s="14" t="n">
        <f>'Focused Minority Races'!Q32</f>
        <v>63550</v>
      </c>
      <c r="W32" s="75" t="n">
        <f>IF(ISERROR(V32/(V32+X32)),"",(V32/(V32+X32)))</f>
        <v>0.525549739085849</v>
      </c>
      <c r="X32" s="14" t="n">
        <f>'Focused Minority Races'!S32</f>
        <v>57371</v>
      </c>
      <c r="Y32" s="75" t="n">
        <f>IF(ISERROR(X32/(V32+X32)),"",(X32/(V32+X32)))</f>
        <v>0.474450260914151</v>
      </c>
      <c r="Z32" s="14" t="n">
        <v>37757</v>
      </c>
      <c r="AA32" s="75" t="n">
        <f>IF(ISERROR(Z32/(Z32+AB32)),"",(Z32/(Z32+AB32)))</f>
        <v>0.479965931914677</v>
      </c>
      <c r="AB32" s="14" t="n">
        <v>40909</v>
      </c>
      <c r="AC32" s="75" t="n">
        <f>IF(ISERROR(AB32/(Z32+AB32)),"",(AB32/(Z32+AB32)))</f>
        <v>0.520034068085323</v>
      </c>
      <c r="AD32" s="14" t="n">
        <v>59338</v>
      </c>
      <c r="AE32" s="75" t="n">
        <f>IF(ISERROR(AD32/(AD32+AF32)),"",(AD32/(AD32+AF32)))</f>
        <v>0.492545985789229</v>
      </c>
      <c r="AF32" s="14" t="n">
        <v>61134</v>
      </c>
      <c r="AG32" s="75" t="n">
        <f>IF(ISERROR(AF32/(AD32+AF32)),"",(AF32/(AD32+AF32)))</f>
        <v>0.507454014210771</v>
      </c>
      <c r="AH32" s="14" t="n">
        <f>'Focused Minority Races'!U32</f>
        <v>65692</v>
      </c>
      <c r="AI32" s="75" t="n">
        <f>IF(ISERROR(AH32/(AH32+AJ32)),"",(AH32/(AH32+AJ32)))</f>
        <v>0.546927425464778</v>
      </c>
      <c r="AJ32" s="14" t="n">
        <f>'Focused Minority Races'!W32</f>
        <v>54419</v>
      </c>
      <c r="AK32" s="75" t="n">
        <f>IF(ISERROR(AJ32/(AH32+AJ32)),"",(AJ32/(AH32+AJ32)))</f>
        <v>0.453072574535222</v>
      </c>
      <c r="AL32" s="14" t="n">
        <v>30787</v>
      </c>
      <c r="AM32" s="75" t="n">
        <f>IF(ISERROR(AL32/(AL32+AN32)),"",(AL32/(AL32+AN32)))</f>
        <v>0.37856282123798</v>
      </c>
      <c r="AN32" s="14" t="n">
        <v>50539</v>
      </c>
      <c r="AO32" s="75" t="n">
        <f>IF(ISERROR(AN32/(AL32+AN32)),"",(AN32/(AL32+AN32)))</f>
        <v>0.62143717876202</v>
      </c>
      <c r="AP32" s="14" t="n">
        <v>58068</v>
      </c>
      <c r="AQ32" s="75" t="n">
        <f>IF(ISERROR(AP32/(AP32+AR32)),"",(AP32/(AP32+AR32)))</f>
        <v>0.504983042003653</v>
      </c>
      <c r="AR32" s="14" t="n">
        <v>56922</v>
      </c>
      <c r="AS32" s="75" t="n">
        <f>IF(ISERROR(AR32/(AP32+AR32)),"",(AR32/(AP32+AR32)))</f>
        <v>0.495016957996347</v>
      </c>
      <c r="AT32" s="14" t="n">
        <v>29471</v>
      </c>
      <c r="AU32" s="75" t="n">
        <f>IF(ISERROR(AT32/(AT32+AV32)),"",(AT32/(AT32+AV32)))</f>
        <v>0.382616033755274</v>
      </c>
      <c r="AV32" s="14" t="n">
        <v>47554</v>
      </c>
      <c r="AW32" s="75" t="n">
        <f>IF(ISERROR(AV32/(AT32+AV32)),"",(AV32/(AT32+AV32)))</f>
        <v>0.617383966244726</v>
      </c>
      <c r="AX32" s="14" t="n">
        <v>63821</v>
      </c>
      <c r="AY32" s="75" t="n">
        <f>IF(ISERROR(AX32/(AX32+AZ32)),"",(AX32/(AX32+AZ32)))</f>
        <v>0.538769342461822</v>
      </c>
      <c r="AZ32" s="14" t="n">
        <v>54636</v>
      </c>
      <c r="BA32" s="75" t="n">
        <f>IF(ISERROR(AZ32/(AX32+AZ32)),"",(AZ32/(AX32+AZ32)))</f>
        <v>0.461230657538178</v>
      </c>
      <c r="BB32" s="14" t="n">
        <f>'Focused Minority Races'!Y32</f>
        <v>28363</v>
      </c>
      <c r="BC32" s="75" t="n">
        <f>IF(ISERROR(BB32/(BB32+BD32)),"",(BB32/(BB32+BD32)))</f>
        <v>0.362934906396755</v>
      </c>
      <c r="BD32" s="14" t="n">
        <f>'Focused Minority Races'!AA32</f>
        <v>49786</v>
      </c>
      <c r="BE32" s="75" t="n">
        <f>IF(ISERROR(BD32/(BB32+BD32)),"",(BD32/(BB32+BD32)))</f>
        <v>0.637065093603245</v>
      </c>
      <c r="BF32" s="25" t="n">
        <v>13728</v>
      </c>
      <c r="BG32" s="75" t="n">
        <f>IF(ISERROR(BF32/($BF32+$BH32+$BJ32)),"",(BF32/($BF32+$BH32+$BJ32)))</f>
        <v>0.435049912850578</v>
      </c>
      <c r="BH32" s="25" t="n">
        <v>3709</v>
      </c>
      <c r="BI32" s="75" t="n">
        <f>IF(ISERROR(BH32/($BF32+$BH32+$BJ32)),"",(BH32/($BF32+$BH32+$BJ32)))</f>
        <v>0.117540801774679</v>
      </c>
      <c r="BJ32" s="25" t="n">
        <v>14118</v>
      </c>
      <c r="BK32" s="75" t="n">
        <f>IF(ISERROR(BJ32/($BF32+$BH32+$BJ32)),"",(BJ32/($BF32+$BH32+$BJ32)))</f>
        <v>0.447409285374743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471599.05</v>
      </c>
      <c r="C33" s="75" t="n">
        <f>B33/(B33+D33)</f>
        <v>0.316677374806424</v>
      </c>
      <c r="D33" s="14" t="n">
        <f>((H33+T33)*1.3)+((X33+AJ33+AR33+AZ33)*0.65)+((L33)*2.6)+((AB33+AN33+AV33+BD33)*0.65)+((P33+AF33)*1.3)</f>
        <v>1017610.75</v>
      </c>
      <c r="E33" s="75" t="n">
        <f>D33/(B33+D33)</f>
        <v>0.683322625193576</v>
      </c>
      <c r="F33" s="14" t="n">
        <f>'Focused Minority Races'!E33</f>
        <v>53778</v>
      </c>
      <c r="G33" s="75" t="n">
        <f>IF(ISERROR(F33/(F33+H33)),"",(F33/(F33+H33)))</f>
        <v>0.363352589439546</v>
      </c>
      <c r="H33" s="14" t="n">
        <f>'Focused Minority Races'!G33</f>
        <v>94227</v>
      </c>
      <c r="I33" s="75" t="n">
        <f>IF(ISERROR(H33/(F33+H33)),"",(H33/(F33+H33)))</f>
        <v>0.636647410560454</v>
      </c>
      <c r="J33" s="14" t="n">
        <v>37179</v>
      </c>
      <c r="K33" s="75" t="n">
        <f>IF(ISERROR(J33/(J33+L33)),"",(J33/(J33+L33)))</f>
        <v>0.309672744234085</v>
      </c>
      <c r="L33" s="14" t="n">
        <v>82880</v>
      </c>
      <c r="M33" s="75" t="n">
        <f>IF(ISERROR(L33/(J33+L33)),"",(L33/(J33+L33)))</f>
        <v>0.690327255765915</v>
      </c>
      <c r="N33" s="14" t="n">
        <f>'Focused Minority Races'!I33</f>
        <v>35697</v>
      </c>
      <c r="O33" s="75" t="n">
        <f>IF(ISERROR(N33/(N33+P33)),"",(N33/(N33+P33)))</f>
        <v>0.303721539665793</v>
      </c>
      <c r="P33" s="14" t="n">
        <f>'Focused Minority Races'!K33</f>
        <v>81835</v>
      </c>
      <c r="Q33" s="75" t="n">
        <f>IF(ISERROR(P33/(N33+P33)),"",(P33/(N33+P33)))</f>
        <v>0.696278460334207</v>
      </c>
      <c r="R33" s="14" t="n">
        <f>'Focused Minority Races'!M33</f>
        <v>49156</v>
      </c>
      <c r="S33" s="75" t="n">
        <f>IF(ISERROR(R33/(R33+T33)),"",(R33/(R33+T33)))</f>
        <v>0.332805242989262</v>
      </c>
      <c r="T33" s="14" t="n">
        <f>'Focused Minority Races'!O33</f>
        <v>98546</v>
      </c>
      <c r="U33" s="75" t="n">
        <f>IF(ISERROR(T33/(R33+T33)),"",(T33/(R33+T33)))</f>
        <v>0.667194757010738</v>
      </c>
      <c r="V33" s="14" t="n">
        <f>'Focused Minority Races'!Q33</f>
        <v>38333</v>
      </c>
      <c r="W33" s="75" t="n">
        <f>IF(ISERROR(V33/(V33+X33)),"",(V33/(V33+X33)))</f>
        <v>0.338699559097697</v>
      </c>
      <c r="X33" s="14" t="n">
        <f>'Focused Minority Races'!S33</f>
        <v>74844</v>
      </c>
      <c r="Y33" s="75" t="n">
        <f>IF(ISERROR(X33/(V33+X33)),"",(X33/(V33+X33)))</f>
        <v>0.661300440902303</v>
      </c>
      <c r="Z33" s="14" t="n">
        <v>23569</v>
      </c>
      <c r="AA33" s="75" t="n">
        <f>IF(ISERROR(Z33/(Z33+AB33)),"",(Z33/(Z33+AB33)))</f>
        <v>0.303849525577558</v>
      </c>
      <c r="AB33" s="14" t="n">
        <v>53999</v>
      </c>
      <c r="AC33" s="75" t="n">
        <f>IF(ISERROR(AB33/(Z33+AB33)),"",(AB33/(Z33+AB33)))</f>
        <v>0.696150474422442</v>
      </c>
      <c r="AD33" s="14" t="n">
        <v>37006</v>
      </c>
      <c r="AE33" s="75" t="n">
        <f>IF(ISERROR(AD33/(AD33+AF33)),"",(AD33/(AD33+AF33)))</f>
        <v>0.322849689852822</v>
      </c>
      <c r="AF33" s="14" t="n">
        <v>77617</v>
      </c>
      <c r="AG33" s="75" t="n">
        <f>IF(ISERROR(AF33/(AD33+AF33)),"",(AF33/(AD33+AF33)))</f>
        <v>0.677150310147178</v>
      </c>
      <c r="AH33" s="14" t="n">
        <f>'Focused Minority Races'!U33</f>
        <v>39703</v>
      </c>
      <c r="AI33" s="75" t="n">
        <f>IF(ISERROR(AH33/(AH33+AJ33)),"",(AH33/(AH33+AJ33)))</f>
        <v>0.353172979416108</v>
      </c>
      <c r="AJ33" s="14" t="n">
        <f>'Focused Minority Races'!W33</f>
        <v>72715</v>
      </c>
      <c r="AK33" s="75" t="n">
        <f>IF(ISERROR(AJ33/(AH33+AJ33)),"",(AJ33/(AH33+AJ33)))</f>
        <v>0.646827020583892</v>
      </c>
      <c r="AL33" s="14" t="n">
        <v>18712</v>
      </c>
      <c r="AM33" s="75" t="n">
        <f>IF(ISERROR(AL33/(AL33+AN33)),"",(AL33/(AL33+AN33)))</f>
        <v>0.235294117647059</v>
      </c>
      <c r="AN33" s="14" t="n">
        <v>60814</v>
      </c>
      <c r="AO33" s="75" t="n">
        <f>IF(ISERROR(AN33/(AL33+AN33)),"",(AN33/(AL33+AN33)))</f>
        <v>0.764705882352941</v>
      </c>
      <c r="AP33" s="14" t="n">
        <v>33396</v>
      </c>
      <c r="AQ33" s="75" t="n">
        <f>IF(ISERROR(AP33/(AP33+AR33)),"",(AP33/(AP33+AR33)))</f>
        <v>0.310138278804989</v>
      </c>
      <c r="AR33" s="14" t="n">
        <v>74285</v>
      </c>
      <c r="AS33" s="75" t="n">
        <f>IF(ISERROR(AR33/(AP33+AR33)),"",(AR33/(AP33+AR33)))</f>
        <v>0.689861721195011</v>
      </c>
      <c r="AT33" s="14" t="n">
        <v>17209</v>
      </c>
      <c r="AU33" s="75" t="n">
        <f>IF(ISERROR(AT33/(AT33+AV33)),"",(AT33/(AT33+AV33)))</f>
        <v>0.223883121275987</v>
      </c>
      <c r="AV33" s="14" t="n">
        <v>59657</v>
      </c>
      <c r="AW33" s="75" t="n">
        <f>IF(ISERROR(AV33/(AT33+AV33)),"",(AV33/(AT33+AV33)))</f>
        <v>0.776116878724013</v>
      </c>
      <c r="AX33" s="14" t="n">
        <v>38019</v>
      </c>
      <c r="AY33" s="75" t="n">
        <f>IF(ISERROR(AX33/(AX33+AZ33)),"",(AX33/(AX33+AZ33)))</f>
        <v>0.344356284984512</v>
      </c>
      <c r="AZ33" s="14" t="n">
        <v>72387</v>
      </c>
      <c r="BA33" s="75" t="n">
        <f>IF(ISERROR(AZ33/(AX33+AZ33)),"",(AZ33/(AX33+AZ33)))</f>
        <v>0.655643715015488</v>
      </c>
      <c r="BB33" s="14" t="n">
        <f>'Focused Minority Races'!Y33</f>
        <v>16606</v>
      </c>
      <c r="BC33" s="75" t="n">
        <f>IF(ISERROR(BB33/(BB33+BD33)),"",(BB33/(BB33+BD33)))</f>
        <v>0.214298619176668</v>
      </c>
      <c r="BD33" s="14" t="n">
        <f>'Focused Minority Races'!AA33</f>
        <v>60884</v>
      </c>
      <c r="BE33" s="75" t="n">
        <f>IF(ISERROR(BD33/(BB33+BD33)),"",(BD33/(BB33+BD33)))</f>
        <v>0.785701380823332</v>
      </c>
      <c r="BF33" s="25" t="n">
        <v>5799</v>
      </c>
      <c r="BG33" s="75" t="n">
        <f>IF(ISERROR(BF33/($BF33+$BH33+$BJ33)),"",(BF33/($BF33+$BH33+$BJ33)))</f>
        <v>0.362891113892365</v>
      </c>
      <c r="BH33" s="25" t="n">
        <v>2217</v>
      </c>
      <c r="BI33" s="75" t="n">
        <f>IF(ISERROR(BH33/($BF33+$BH33+$BJ33)),"",(BH33/($BF33+$BH33+$BJ33)))</f>
        <v>0.138735919899875</v>
      </c>
      <c r="BJ33" s="25" t="n">
        <v>7964</v>
      </c>
      <c r="BK33" s="75" t="n">
        <f>IF(ISERROR(BJ33/($BF33+$BH33+$BJ33)),"",(BJ33/($BF33+$BH33+$BJ33)))</f>
        <v>0.49837296620776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699430.55</v>
      </c>
      <c r="C34" s="75" t="n">
        <f>B34/(B34+D34)</f>
        <v>0.501215487627365</v>
      </c>
      <c r="D34" s="14" t="n">
        <f>((H34+T34)*1.3)+((X34+AJ34+AR34+AZ34)*0.65)+((L34)*2.6)+((AB34+AN34+AV34+BD34)*0.65)+((P34+AF34)*1.3)</f>
        <v>696038.2</v>
      </c>
      <c r="E34" s="75" t="n">
        <f>D34/(B34+D34)</f>
        <v>0.498784512372635</v>
      </c>
      <c r="F34" s="14" t="n">
        <f>'Focused Minority Races'!E34</f>
        <v>64626</v>
      </c>
      <c r="G34" s="75" t="n">
        <f>IF(ISERROR(F34/(F34+H34)),"",(F34/(F34+H34)))</f>
        <v>0.468127951786283</v>
      </c>
      <c r="H34" s="14" t="n">
        <f>'Focused Minority Races'!G34</f>
        <v>73426</v>
      </c>
      <c r="I34" s="75" t="n">
        <f>IF(ISERROR(H34/(F34+H34)),"",(H34/(F34+H34)))</f>
        <v>0.531872048213717</v>
      </c>
      <c r="J34" s="14" t="n">
        <v>52614</v>
      </c>
      <c r="K34" s="75" t="n">
        <f>IF(ISERROR(J34/(J34+L34)),"",(J34/(J34+L34)))</f>
        <v>0.469658829200364</v>
      </c>
      <c r="L34" s="14" t="n">
        <v>59412</v>
      </c>
      <c r="M34" s="75" t="n">
        <f>IF(ISERROR(L34/(J34+L34)),"",(L34/(J34+L34)))</f>
        <v>0.530341170799636</v>
      </c>
      <c r="N34" s="14" t="n">
        <f>'Focused Minority Races'!I34</f>
        <v>64350</v>
      </c>
      <c r="O34" s="75" t="n">
        <f>IF(ISERROR(N34/(N34+P34)),"",(N34/(N34+P34)))</f>
        <v>0.558056039753363</v>
      </c>
      <c r="P34" s="14" t="n">
        <f>'Focused Minority Races'!K34</f>
        <v>50961</v>
      </c>
      <c r="Q34" s="75" t="n">
        <f>IF(ISERROR(P34/(N34+P34)),"",(P34/(N34+P34)))</f>
        <v>0.441943960246637</v>
      </c>
      <c r="R34" s="14" t="n">
        <f>'Focused Minority Races'!M34</f>
        <v>62785</v>
      </c>
      <c r="S34" s="75" t="n">
        <f>IF(ISERROR(R34/(R34+T34)),"",(R34/(R34+T34)))</f>
        <v>0.462930875576037</v>
      </c>
      <c r="T34" s="14" t="n">
        <f>'Focused Minority Races'!O34</f>
        <v>72840</v>
      </c>
      <c r="U34" s="75" t="n">
        <f>IF(ISERROR(T34/(R34+T34)),"",(T34/(R34+T34)))</f>
        <v>0.537069124423963</v>
      </c>
      <c r="V34" s="14" t="n">
        <f>'Focused Minority Races'!Q34</f>
        <v>51993</v>
      </c>
      <c r="W34" s="75" t="n">
        <f>IF(ISERROR(V34/(V34+X34)),"",(V34/(V34+X34)))</f>
        <v>0.501756383779506</v>
      </c>
      <c r="X34" s="14" t="n">
        <f>'Focused Minority Races'!S34</f>
        <v>51629</v>
      </c>
      <c r="Y34" s="75" t="n">
        <f>IF(ISERROR(X34/(V34+X34)),"",(X34/(V34+X34)))</f>
        <v>0.498243616220494</v>
      </c>
      <c r="Z34" s="14" t="n">
        <v>41673</v>
      </c>
      <c r="AA34" s="75" t="n">
        <f>IF(ISERROR(Z34/(Z34+AB34)),"",(Z34/(Z34+AB34)))</f>
        <v>0.57065195064839</v>
      </c>
      <c r="AB34" s="14" t="n">
        <v>31354</v>
      </c>
      <c r="AC34" s="75" t="n">
        <f>IF(ISERROR(AB34/(Z34+AB34)),"",(AB34/(Z34+AB34)))</f>
        <v>0.42934804935161</v>
      </c>
      <c r="AD34" s="14" t="n">
        <v>66869</v>
      </c>
      <c r="AE34" s="75" t="n">
        <f>IF(ISERROR(AD34/(AD34+AF34)),"",(AD34/(AD34+AF34)))</f>
        <v>0.59978114432814</v>
      </c>
      <c r="AF34" s="14" t="n">
        <v>44620</v>
      </c>
      <c r="AG34" s="75" t="n">
        <f>IF(ISERROR(AF34/(AD34+AF34)),"",(AF34/(AD34+AF34)))</f>
        <v>0.40021885567186</v>
      </c>
      <c r="AH34" s="14" t="n">
        <f>'Focused Minority Races'!U34</f>
        <v>53460</v>
      </c>
      <c r="AI34" s="75" t="n">
        <f>IF(ISERROR(AH34/(AH34+AJ34)),"",(AH34/(AH34+AJ34)))</f>
        <v>0.517356507601637</v>
      </c>
      <c r="AJ34" s="14" t="n">
        <f>'Focused Minority Races'!W34</f>
        <v>49873</v>
      </c>
      <c r="AK34" s="75" t="n">
        <f>IF(ISERROR(AJ34/(AH34+AJ34)),"",(AJ34/(AH34+AJ34)))</f>
        <v>0.482643492398363</v>
      </c>
      <c r="AL34" s="14" t="n">
        <v>37658</v>
      </c>
      <c r="AM34" s="75" t="n">
        <f>IF(ISERROR(AL34/(AL34+AN34)),"",(AL34/(AL34+AN34)))</f>
        <v>0.498596546975956</v>
      </c>
      <c r="AN34" s="14" t="n">
        <v>37870</v>
      </c>
      <c r="AO34" s="75" t="n">
        <f>IF(ISERROR(AN34/(AL34+AN34)),"",(AN34/(AL34+AN34)))</f>
        <v>0.501403453024044</v>
      </c>
      <c r="AP34" s="14" t="n">
        <v>46251</v>
      </c>
      <c r="AQ34" s="75" t="n">
        <f>IF(ISERROR(AP34/(AP34+AR34)),"",(AP34/(AP34+AR34)))</f>
        <v>0.473839502504892</v>
      </c>
      <c r="AR34" s="14" t="n">
        <v>51358</v>
      </c>
      <c r="AS34" s="75" t="n">
        <f>IF(ISERROR(AR34/(AP34+AR34)),"",(AR34/(AP34+AR34)))</f>
        <v>0.526160497495108</v>
      </c>
      <c r="AT34" s="14" t="n">
        <v>32560</v>
      </c>
      <c r="AU34" s="75" t="n">
        <f>IF(ISERROR(AT34/(AT34+AV34)),"",(AT34/(AT34+AV34)))</f>
        <v>0.452523904825439</v>
      </c>
      <c r="AV34" s="14" t="n">
        <v>39392</v>
      </c>
      <c r="AW34" s="75" t="n">
        <f>IF(ISERROR(AV34/(AT34+AV34)),"",(AV34/(AT34+AV34)))</f>
        <v>0.547476095174561</v>
      </c>
      <c r="AX34" s="14" t="n">
        <v>51889</v>
      </c>
      <c r="AY34" s="75" t="n">
        <f>IF(ISERROR(AX34/(AX34+AZ34)),"",(AX34/(AX34+AZ34)))</f>
        <v>0.515769593956563</v>
      </c>
      <c r="AZ34" s="14" t="n">
        <v>48716</v>
      </c>
      <c r="BA34" s="75" t="n">
        <f>IF(ISERROR(AZ34/(AX34+AZ34)),"",(AZ34/(AX34+AZ34)))</f>
        <v>0.484230406043437</v>
      </c>
      <c r="BB34" s="14" t="n">
        <f>'Focused Minority Races'!Y34</f>
        <v>32847</v>
      </c>
      <c r="BC34" s="75" t="n">
        <f>IF(ISERROR(BB34/(BB34+BD34)),"",(BB34/(BB34+BD34)))</f>
        <v>0.455316671518277</v>
      </c>
      <c r="BD34" s="14" t="n">
        <f>'Focused Minority Races'!AA34</f>
        <v>39294</v>
      </c>
      <c r="BE34" s="75" t="n">
        <f>IF(ISERROR(BD34/(BB34+BD34)),"",(BD34/(BB34+BD34)))</f>
        <v>0.544683328481723</v>
      </c>
      <c r="BF34" s="25" t="n">
        <v>5856</v>
      </c>
      <c r="BG34" s="75" t="n">
        <f>IF(ISERROR(BF34/($BF34+$BH34+$BJ34)),"",(BF34/($BF34+$BH34+$BJ34)))</f>
        <v>0.230851105767336</v>
      </c>
      <c r="BH34" s="25" t="n">
        <v>5821</v>
      </c>
      <c r="BI34" s="75" t="n">
        <f>IF(ISERROR(BH34/($BF34+$BH34+$BJ34)),"",(BH34/($BF34+$BH34+$BJ34)))</f>
        <v>0.229471360428904</v>
      </c>
      <c r="BJ34" s="25" t="n">
        <v>13690</v>
      </c>
      <c r="BK34" s="75" t="n">
        <f>IF(ISERROR(BJ34/($BF34+$BH34+$BJ34)),"",(BJ34/($BF34+$BH34+$BJ34)))</f>
        <v>0.539677533803761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484764.15</v>
      </c>
      <c r="C35" s="75" t="n">
        <f>B35/(B35+D35)</f>
        <v>0.358641991338244</v>
      </c>
      <c r="D35" s="14" t="n">
        <f>((H35+T35)*1.3)+((X35+AJ35+AR35+AZ35)*0.65)+((L35)*2.6)+((AB35+AN35+AV35+BD35)*0.65)+((P35+AF35)*1.3)</f>
        <v>866901.75</v>
      </c>
      <c r="E35" s="75" t="n">
        <f>D35/(B35+D35)</f>
        <v>0.641358008661756</v>
      </c>
      <c r="F35" s="14" t="n">
        <f>'Focused Minority Races'!E35</f>
        <v>44246</v>
      </c>
      <c r="G35" s="75" t="n">
        <f>IF(ISERROR(F35/(F35+H35)),"",(F35/(F35+H35)))</f>
        <v>0.321718897695048</v>
      </c>
      <c r="H35" s="14" t="n">
        <f>'Focused Minority Races'!G35</f>
        <v>93284</v>
      </c>
      <c r="I35" s="75" t="n">
        <f>IF(ISERROR(H35/(F35+H35)),"",(H35/(F35+H35)))</f>
        <v>0.678281102304952</v>
      </c>
      <c r="J35" s="14" t="n">
        <v>33838</v>
      </c>
      <c r="K35" s="75" t="n">
        <f>IF(ISERROR(J35/(J35+L35)),"",(J35/(J35+L35)))</f>
        <v>0.311159745466583</v>
      </c>
      <c r="L35" s="14" t="n">
        <v>74910</v>
      </c>
      <c r="M35" s="75" t="n">
        <f>IF(ISERROR(L35/(J35+L35)),"",(L35/(J35+L35)))</f>
        <v>0.688840254533417</v>
      </c>
      <c r="N35" s="14" t="n">
        <f>'Focused Minority Races'!I35</f>
        <v>45015</v>
      </c>
      <c r="O35" s="75" t="n">
        <f>IF(ISERROR(N35/(N35+P35)),"",(N35/(N35+P35)))</f>
        <v>0.413524164729875</v>
      </c>
      <c r="P35" s="14" t="n">
        <f>'Focused Minority Races'!K35</f>
        <v>63842</v>
      </c>
      <c r="Q35" s="75" t="n">
        <f>IF(ISERROR(P35/(N35+P35)),"",(P35/(N35+P35)))</f>
        <v>0.586475835270125</v>
      </c>
      <c r="R35" s="14" t="n">
        <f>'Focused Minority Races'!M35</f>
        <v>43160</v>
      </c>
      <c r="S35" s="75" t="n">
        <f>IF(ISERROR(R35/(R35+T35)),"",(R35/(R35+T35)))</f>
        <v>0.319084443524419</v>
      </c>
      <c r="T35" s="14" t="n">
        <f>'Focused Minority Races'!O35</f>
        <v>92102</v>
      </c>
      <c r="U35" s="75" t="n">
        <f>IF(ISERROR(T35/(R35+T35)),"",(T35/(R35+T35)))</f>
        <v>0.680915556475581</v>
      </c>
      <c r="V35" s="14" t="n">
        <f>'Focused Minority Races'!Q35</f>
        <v>37377</v>
      </c>
      <c r="W35" s="75" t="n">
        <f>IF(ISERROR(V35/(V35+X35)),"",(V35/(V35+X35)))</f>
        <v>0.373023952095808</v>
      </c>
      <c r="X35" s="14" t="n">
        <f>'Focused Minority Races'!S35</f>
        <v>62823</v>
      </c>
      <c r="Y35" s="75" t="n">
        <f>IF(ISERROR(X35/(V35+X35)),"",(X35/(V35+X35)))</f>
        <v>0.626976047904192</v>
      </c>
      <c r="Z35" s="14" t="n">
        <v>31010</v>
      </c>
      <c r="AA35" s="75" t="n">
        <f>IF(ISERROR(Z35/(Z35+AB35)),"",(Z35/(Z35+AB35)))</f>
        <v>0.444511338551074</v>
      </c>
      <c r="AB35" s="14" t="n">
        <v>38752</v>
      </c>
      <c r="AC35" s="75" t="n">
        <f>IF(ISERROR(AB35/(Z35+AB35)),"",(AB35/(Z35+AB35)))</f>
        <v>0.555488661448926</v>
      </c>
      <c r="AD35" s="14" t="n">
        <v>50021</v>
      </c>
      <c r="AE35" s="75" t="n">
        <f>IF(ISERROR(AD35/(AD35+AF35)),"",(AD35/(AD35+AF35)))</f>
        <v>0.475765184804733</v>
      </c>
      <c r="AF35" s="14" t="n">
        <v>55117</v>
      </c>
      <c r="AG35" s="75" t="n">
        <f>IF(ISERROR(AF35/(AD35+AF35)),"",(AF35/(AD35+AF35)))</f>
        <v>0.524234815195267</v>
      </c>
      <c r="AH35" s="14" t="n">
        <f>'Focused Minority Races'!U35</f>
        <v>38635</v>
      </c>
      <c r="AI35" s="75" t="n">
        <f>IF(ISERROR(AH35/(AH35+AJ35)),"",(AH35/(AH35+AJ35)))</f>
        <v>0.389100943671759</v>
      </c>
      <c r="AJ35" s="14" t="n">
        <f>'Focused Minority Races'!W35</f>
        <v>60658</v>
      </c>
      <c r="AK35" s="75" t="n">
        <f>IF(ISERROR(AJ35/(AH35+AJ35)),"",(AJ35/(AH35+AJ35)))</f>
        <v>0.610899056328241</v>
      </c>
      <c r="AL35" s="14" t="n">
        <v>26336</v>
      </c>
      <c r="AM35" s="75" t="n">
        <f>IF(ISERROR(AL35/(AL35+AN35)),"",(AL35/(AL35+AN35)))</f>
        <v>0.363561065172076</v>
      </c>
      <c r="AN35" s="14" t="n">
        <v>46103</v>
      </c>
      <c r="AO35" s="75" t="n">
        <f>IF(ISERROR(AN35/(AL35+AN35)),"",(AN35/(AL35+AN35)))</f>
        <v>0.636438934827924</v>
      </c>
      <c r="AP35" s="14" t="n">
        <v>31222</v>
      </c>
      <c r="AQ35" s="75" t="n">
        <f>IF(ISERROR(AP35/(AP35+AR35)),"",(AP35/(AP35+AR35)))</f>
        <v>0.331827698717199</v>
      </c>
      <c r="AR35" s="14" t="n">
        <v>62869</v>
      </c>
      <c r="AS35" s="75" t="n">
        <f>IF(ISERROR(AR35/(AP35+AR35)),"",(AR35/(AP35+AR35)))</f>
        <v>0.668172301282801</v>
      </c>
      <c r="AT35" s="14" t="n">
        <v>22240</v>
      </c>
      <c r="AU35" s="75" t="n">
        <f>IF(ISERROR(AT35/(AT35+AV35)),"",(AT35/(AT35+AV35)))</f>
        <v>0.32358975105123</v>
      </c>
      <c r="AV35" s="14" t="n">
        <v>46489</v>
      </c>
      <c r="AW35" s="75" t="n">
        <f>IF(ISERROR(AV35/(AT35+AV35)),"",(AV35/(AT35+AV35)))</f>
        <v>0.67641024894877</v>
      </c>
      <c r="AX35" s="14" t="n">
        <v>36698</v>
      </c>
      <c r="AY35" s="75" t="n">
        <f>IF(ISERROR(AX35/(AX35+AZ35)),"",(AX35/(AX35+AZ35)))</f>
        <v>0.378236312664908</v>
      </c>
      <c r="AZ35" s="14" t="n">
        <v>60326</v>
      </c>
      <c r="BA35" s="75" t="n">
        <f>IF(ISERROR(AZ35/(AX35+AZ35)),"",(AZ35/(AX35+AZ35)))</f>
        <v>0.621763687335092</v>
      </c>
      <c r="BB35" s="14" t="n">
        <f>'Focused Minority Races'!Y35</f>
        <v>22037</v>
      </c>
      <c r="BC35" s="75" t="n">
        <f>IF(ISERROR(BB35/(BB35+BD35)),"",(BB35/(BB35+BD35)))</f>
        <v>0.317618402467499</v>
      </c>
      <c r="BD35" s="14" t="n">
        <f>'Focused Minority Races'!AA35</f>
        <v>47345</v>
      </c>
      <c r="BE35" s="75" t="n">
        <f>IF(ISERROR(BD35/(BB35+BD35)),"",(BD35/(BB35+BD35)))</f>
        <v>0.682381597532501</v>
      </c>
      <c r="BF35" s="25" t="n">
        <v>3986</v>
      </c>
      <c r="BG35" s="75" t="n">
        <f>IF(ISERROR(BF35/($BF35+$BH35+$BJ35)),"",(BF35/($BF35+$BH35+$BJ35)))</f>
        <v>0.246292634700939</v>
      </c>
      <c r="BH35" s="25" t="n">
        <v>3172</v>
      </c>
      <c r="BI35" s="75" t="n">
        <f>IF(ISERROR(BH35/($BF35+$BH35+$BJ35)),"",(BH35/($BF35+$BH35+$BJ35)))</f>
        <v>0.195996045477014</v>
      </c>
      <c r="BJ35" s="25" t="n">
        <v>9026</v>
      </c>
      <c r="BK35" s="75" t="n">
        <f>IF(ISERROR(BJ35/($BF35+$BH35+$BJ35)),"",(BJ35/($BF35+$BH35+$BJ35)))</f>
        <v>0.557711319822046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601175.9</v>
      </c>
      <c r="C36" s="75" t="n">
        <f>B36/(B36+D36)</f>
        <v>0.421507460006544</v>
      </c>
      <c r="D36" s="14" t="n">
        <f>((H36+T36)*1.3)+((X36+AJ36+AR36+AZ36)*0.65)+((L36)*2.6)+((AB36+AN36+AV36+BD36)*0.65)+((P36+AF36)*1.3)</f>
        <v>825076.2</v>
      </c>
      <c r="E36" s="75" t="n">
        <f>D36/(B36+D36)</f>
        <v>0.578492539993456</v>
      </c>
      <c r="F36" s="14" t="n">
        <f>'Focused Minority Races'!E36</f>
        <v>54304</v>
      </c>
      <c r="G36" s="75" t="n">
        <f>IF(ISERROR(F36/(F36+H36)),"",(F36/(F36+H36)))</f>
        <v>0.391222281457574</v>
      </c>
      <c r="H36" s="14" t="n">
        <f>'Focused Minority Races'!G36</f>
        <v>84502</v>
      </c>
      <c r="I36" s="75" t="n">
        <f>IF(ISERROR(H36/(F36+H36)),"",(H36/(F36+H36)))</f>
        <v>0.608777718542426</v>
      </c>
      <c r="J36" s="14" t="n">
        <v>43514</v>
      </c>
      <c r="K36" s="75" t="n">
        <f>IF(ISERROR(J36/(J36+L36)),"",(J36/(J36+L36)))</f>
        <v>0.381832381253236</v>
      </c>
      <c r="L36" s="14" t="n">
        <v>70447</v>
      </c>
      <c r="M36" s="75" t="n">
        <f>IF(ISERROR(L36/(J36+L36)),"",(L36/(J36+L36)))</f>
        <v>0.618167618746764</v>
      </c>
      <c r="N36" s="14" t="n">
        <f>'Focused Minority Races'!I36</f>
        <v>53986</v>
      </c>
      <c r="O36" s="75" t="n">
        <f>IF(ISERROR(N36/(N36+P36)),"",(N36/(N36+P36)))</f>
        <v>0.458705774394181</v>
      </c>
      <c r="P36" s="14" t="n">
        <f>'Focused Minority Races'!K36</f>
        <v>63706</v>
      </c>
      <c r="Q36" s="75" t="n">
        <f>IF(ISERROR(P36/(N36+P36)),"",(P36/(N36+P36)))</f>
        <v>0.541294225605819</v>
      </c>
      <c r="R36" s="14" t="n">
        <f>'Focused Minority Races'!M36</f>
        <v>53890</v>
      </c>
      <c r="S36" s="75" t="n">
        <f>IF(ISERROR(R36/(R36+T36)),"",(R36/(R36+T36)))</f>
        <v>0.392041321111596</v>
      </c>
      <c r="T36" s="14" t="n">
        <f>'Focused Minority Races'!O36</f>
        <v>83570</v>
      </c>
      <c r="U36" s="75" t="n">
        <f>IF(ISERROR(T36/(R36+T36)),"",(T36/(R36+T36)))</f>
        <v>0.607958678888404</v>
      </c>
      <c r="V36" s="14" t="n">
        <f>'Focused Minority Races'!Q36</f>
        <v>45032</v>
      </c>
      <c r="W36" s="75" t="n">
        <f>IF(ISERROR(V36/(V36+X36)),"",(V36/(V36+X36)))</f>
        <v>0.425002595392471</v>
      </c>
      <c r="X36" s="14" t="n">
        <f>'Focused Minority Races'!S36</f>
        <v>60925</v>
      </c>
      <c r="Y36" s="75" t="n">
        <f>IF(ISERROR(X36/(V36+X36)),"",(X36/(V36+X36)))</f>
        <v>0.574997404607529</v>
      </c>
      <c r="Z36" s="14" t="n">
        <v>38208</v>
      </c>
      <c r="AA36" s="75" t="n">
        <f>IF(ISERROR(Z36/(Z36+AB36)),"",(Z36/(Z36+AB36)))</f>
        <v>0.495538493463374</v>
      </c>
      <c r="AB36" s="14" t="n">
        <v>38896</v>
      </c>
      <c r="AC36" s="75" t="n">
        <f>IF(ISERROR(AB36/(Z36+AB36)),"",(AB36/(Z36+AB36)))</f>
        <v>0.504461506536626</v>
      </c>
      <c r="AD36" s="14" t="n">
        <v>62284</v>
      </c>
      <c r="AE36" s="75" t="n">
        <f>IF(ISERROR(AD36/(AD36+AF36)),"",(AD36/(AD36+AF36)))</f>
        <v>0.549377271283915</v>
      </c>
      <c r="AF36" s="14" t="n">
        <v>51088</v>
      </c>
      <c r="AG36" s="75" t="n">
        <f>IF(ISERROR(AF36/(AD36+AF36)),"",(AF36/(AD36+AF36)))</f>
        <v>0.450622728716085</v>
      </c>
      <c r="AH36" s="14" t="n">
        <f>'Focused Minority Races'!U36</f>
        <v>45698</v>
      </c>
      <c r="AI36" s="75" t="n">
        <f>IF(ISERROR(AH36/(AH36+AJ36)),"",(AH36/(AH36+AJ36)))</f>
        <v>0.43423890836873</v>
      </c>
      <c r="AJ36" s="14" t="n">
        <f>'Focused Minority Races'!W36</f>
        <v>59539</v>
      </c>
      <c r="AK36" s="75" t="n">
        <f>IF(ISERROR(AJ36/(AH36+AJ36)),"",(AJ36/(AH36+AJ36)))</f>
        <v>0.56576109163127</v>
      </c>
      <c r="AL36" s="14" t="n">
        <v>33857</v>
      </c>
      <c r="AM36" s="75" t="n">
        <f>IF(ISERROR(AL36/(AL36+AN36)),"",(AL36/(AL36+AN36)))</f>
        <v>0.425515603202333</v>
      </c>
      <c r="AN36" s="14" t="n">
        <v>45710</v>
      </c>
      <c r="AO36" s="75" t="n">
        <f>IF(ISERROR(AN36/(AL36+AN36)),"",(AN36/(AL36+AN36)))</f>
        <v>0.574484396797667</v>
      </c>
      <c r="AP36" s="14" t="n">
        <v>38959</v>
      </c>
      <c r="AQ36" s="75" t="n">
        <f>IF(ISERROR(AP36/(AP36+AR36)),"",(AP36/(AP36+AR36)))</f>
        <v>0.394277965003896</v>
      </c>
      <c r="AR36" s="14" t="n">
        <v>59852</v>
      </c>
      <c r="AS36" s="75" t="n">
        <f>IF(ISERROR(AR36/(AP36+AR36)),"",(AR36/(AP36+AR36)))</f>
        <v>0.605722034996104</v>
      </c>
      <c r="AT36" s="14" t="n">
        <v>27036</v>
      </c>
      <c r="AU36" s="75" t="n">
        <f>IF(ISERROR(AT36/(AT36+AV36)),"",(AT36/(AT36+AV36)))</f>
        <v>0.344934932380709</v>
      </c>
      <c r="AV36" s="14" t="n">
        <v>51344</v>
      </c>
      <c r="AW36" s="75" t="n">
        <f>IF(ISERROR(AV36/(AT36+AV36)),"",(AV36/(AT36+AV36)))</f>
        <v>0.655065067619291</v>
      </c>
      <c r="AX36" s="14" t="n">
        <v>44065</v>
      </c>
      <c r="AY36" s="75" t="n">
        <f>IF(ISERROR(AX36/(AX36+AZ36)),"",(AX36/(AX36+AZ36)))</f>
        <v>0.430683972867838</v>
      </c>
      <c r="AZ36" s="14" t="n">
        <v>58249</v>
      </c>
      <c r="BA36" s="75" t="n">
        <f>IF(ISERROR(AZ36/(AX36+AZ36)),"",(AZ36/(AX36+AZ36)))</f>
        <v>0.569316027132162</v>
      </c>
      <c r="BB36" s="14" t="n">
        <f>'Focused Minority Races'!Y36</f>
        <v>29047</v>
      </c>
      <c r="BC36" s="75" t="n">
        <f>IF(ISERROR(BB36/(BB36+BD36)),"",(BB36/(BB36+BD36)))</f>
        <v>0.380395495023573</v>
      </c>
      <c r="BD36" s="14" t="n">
        <f>'Focused Minority Races'!AA36</f>
        <v>47313</v>
      </c>
      <c r="BE36" s="75" t="n">
        <f>IF(ISERROR(BD36/(BB36+BD36)),"",(BD36/(BB36+BD36)))</f>
        <v>0.619604504976427</v>
      </c>
      <c r="BF36" s="25" t="n">
        <v>5409</v>
      </c>
      <c r="BG36" s="75" t="n">
        <f>IF(ISERROR(BF36/($BF36+$BH36+$BJ36)),"",(BF36/($BF36+$BH36+$BJ36)))</f>
        <v>0.255551355948219</v>
      </c>
      <c r="BH36" s="25" t="n">
        <v>3282</v>
      </c>
      <c r="BI36" s="75" t="n">
        <f>IF(ISERROR(BH36/($BF36+$BH36+$BJ36)),"",(BH36/($BF36+$BH36+$BJ36)))</f>
        <v>0.155060001889823</v>
      </c>
      <c r="BJ36" s="25" t="n">
        <v>12475</v>
      </c>
      <c r="BK36" s="75" t="n">
        <f>IF(ISERROR(BJ36/($BF36+$BH36+$BJ36)),"",(BJ36/($BF36+$BH36+$BJ36)))</f>
        <v>0.589388642161958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804724.7</v>
      </c>
      <c r="C37" s="75" t="n">
        <f>B37/(B37+D37)</f>
        <v>0.52257183559331</v>
      </c>
      <c r="D37" s="14" t="n">
        <f>((H37+T37)*1.3)+((X37+AJ37+AR37+AZ37)*0.65)+((L37)*2.6)+((AB37+AN37+AV37+BD37)*0.65)+((P37+AF37)*1.3)</f>
        <v>735206.55</v>
      </c>
      <c r="E37" s="75" t="n">
        <f>D37/(B37+D37)</f>
        <v>0.47742816440669</v>
      </c>
      <c r="F37" s="14" t="n">
        <f>'Focused Minority Races'!E37</f>
        <v>69409</v>
      </c>
      <c r="G37" s="75" t="n">
        <f>IF(ISERROR(F37/(F37+H37)),"",(F37/(F37+H37)))</f>
        <v>0.484957100136944</v>
      </c>
      <c r="H37" s="14" t="n">
        <f>'Focused Minority Races'!G37</f>
        <v>73715</v>
      </c>
      <c r="I37" s="75" t="n">
        <f>IF(ISERROR(H37/(F37+H37)),"",(H37/(F37+H37)))</f>
        <v>0.515042899863056</v>
      </c>
      <c r="J37" s="14" t="n">
        <v>59080</v>
      </c>
      <c r="K37" s="75" t="n">
        <f>IF(ISERROR(J37/(J37+L37)),"",(J37/(J37+L37)))</f>
        <v>0.478337961800973</v>
      </c>
      <c r="L37" s="14" t="n">
        <v>64431</v>
      </c>
      <c r="M37" s="75" t="n">
        <f>IF(ISERROR(L37/(J37+L37)),"",(L37/(J37+L37)))</f>
        <v>0.521662038199027</v>
      </c>
      <c r="N37" s="14" t="n">
        <f>'Focused Minority Races'!I37</f>
        <v>73585</v>
      </c>
      <c r="O37" s="75" t="n">
        <f>IF(ISERROR(N37/(N37+P37)),"",(N37/(N37+P37)))</f>
        <v>0.553175014847057</v>
      </c>
      <c r="P37" s="14" t="n">
        <f>'Focused Minority Races'!K37</f>
        <v>59438</v>
      </c>
      <c r="Q37" s="75" t="n">
        <f>IF(ISERROR(P37/(N37+P37)),"",(P37/(N37+P37)))</f>
        <v>0.446824985152944</v>
      </c>
      <c r="R37" s="14" t="n">
        <f>'Focused Minority Races'!M37</f>
        <v>70655</v>
      </c>
      <c r="S37" s="75" t="n">
        <f>IF(ISERROR(R37/(R37+T37)),"",(R37/(R37+T37)))</f>
        <v>0.500070776417298</v>
      </c>
      <c r="T37" s="14" t="n">
        <f>'Focused Minority Races'!O37</f>
        <v>70635</v>
      </c>
      <c r="U37" s="75" t="n">
        <f>IF(ISERROR(T37/(R37+T37)),"",(T37/(R37+T37)))</f>
        <v>0.499929223582702</v>
      </c>
      <c r="V37" s="14" t="n">
        <f>'Focused Minority Races'!Q37</f>
        <v>57213</v>
      </c>
      <c r="W37" s="75" t="n">
        <f>IF(ISERROR(V37/(V37+X37)),"",(V37/(V37+X37)))</f>
        <v>0.519155384559544</v>
      </c>
      <c r="X37" s="14" t="n">
        <f>'Focused Minority Races'!S37</f>
        <v>52991</v>
      </c>
      <c r="Y37" s="75" t="n">
        <f>IF(ISERROR(X37/(V37+X37)),"",(X37/(V37+X37)))</f>
        <v>0.480844615440456</v>
      </c>
      <c r="Z37" s="14" t="n">
        <v>54407</v>
      </c>
      <c r="AA37" s="75" t="n">
        <f>IF(ISERROR(Z37/(Z37+AB37)),"",(Z37/(Z37+AB37)))</f>
        <v>0.618120881617814</v>
      </c>
      <c r="AB37" s="14" t="n">
        <v>33613</v>
      </c>
      <c r="AC37" s="75" t="n">
        <f>IF(ISERROR(AB37/(Z37+AB37)),"",(AB37/(Z37+AB37)))</f>
        <v>0.381879118382186</v>
      </c>
      <c r="AD37" s="14" t="n">
        <v>82015</v>
      </c>
      <c r="AE37" s="75" t="n">
        <f>IF(ISERROR(AD37/(AD37+AF37)),"",(AD37/(AD37+AF37)))</f>
        <v>0.63970766026816</v>
      </c>
      <c r="AF37" s="14" t="n">
        <v>46192</v>
      </c>
      <c r="AG37" s="75" t="n">
        <f>IF(ISERROR(AF37/(AD37+AF37)),"",(AF37/(AD37+AF37)))</f>
        <v>0.36029233973184</v>
      </c>
      <c r="AH37" s="14" t="n">
        <f>'Focused Minority Races'!U37</f>
        <v>58797</v>
      </c>
      <c r="AI37" s="75" t="n">
        <f>IF(ISERROR(AH37/(AH37+AJ37)),"",(AH37/(AH37+AJ37)))</f>
        <v>0.536395566300233</v>
      </c>
      <c r="AJ37" s="14" t="n">
        <f>'Focused Minority Races'!W37</f>
        <v>50818</v>
      </c>
      <c r="AK37" s="75" t="n">
        <f>IF(ISERROR(AJ37/(AH37+AJ37)),"",(AJ37/(AH37+AJ37)))</f>
        <v>0.463604433699767</v>
      </c>
      <c r="AL37" s="14" t="n">
        <v>48414</v>
      </c>
      <c r="AM37" s="75" t="n">
        <f>IF(ISERROR(AL37/(AL37+AN37)),"",(AL37/(AL37+AN37)))</f>
        <v>0.536003719941544</v>
      </c>
      <c r="AN37" s="14" t="n">
        <v>41910</v>
      </c>
      <c r="AO37" s="75" t="n">
        <f>IF(ISERROR(AN37/(AL37+AN37)),"",(AN37/(AL37+AN37)))</f>
        <v>0.463996280058456</v>
      </c>
      <c r="AP37" s="14" t="n">
        <v>50941</v>
      </c>
      <c r="AQ37" s="75" t="n">
        <f>IF(ISERROR(AP37/(AP37+AR37)),"",(AP37/(AP37+AR37)))</f>
        <v>0.49240718007211</v>
      </c>
      <c r="AR37" s="14" t="n">
        <v>52512</v>
      </c>
      <c r="AS37" s="75" t="n">
        <f>IF(ISERROR(AR37/(AP37+AR37)),"",(AR37/(AP37+AR37)))</f>
        <v>0.50759281992789</v>
      </c>
      <c r="AT37" s="14" t="n">
        <v>40175</v>
      </c>
      <c r="AU37" s="75" t="n">
        <f>IF(ISERROR(AT37/(AT37+AV37)),"",(AT37/(AT37+AV37)))</f>
        <v>0.452319297455528</v>
      </c>
      <c r="AV37" s="14" t="n">
        <v>48645</v>
      </c>
      <c r="AW37" s="75" t="n">
        <f>IF(ISERROR(AV37/(AT37+AV37)),"",(AV37/(AT37+AV37)))</f>
        <v>0.547680702544472</v>
      </c>
      <c r="AX37" s="14" t="n">
        <v>57334</v>
      </c>
      <c r="AY37" s="75" t="n">
        <f>IF(ISERROR(AX37/(AX37+AZ37)),"",(AX37/(AX37+AZ37)))</f>
        <v>0.535856815739053</v>
      </c>
      <c r="AZ37" s="14" t="n">
        <v>49661</v>
      </c>
      <c r="BA37" s="75" t="n">
        <f>IF(ISERROR(AZ37/(AX37+AZ37)),"",(AZ37/(AX37+AZ37)))</f>
        <v>0.464143184260947</v>
      </c>
      <c r="BB37" s="14" t="n">
        <f>'Focused Minority Races'!Y37</f>
        <v>43109</v>
      </c>
      <c r="BC37" s="75" t="n">
        <f>IF(ISERROR(BB37/(BB37+BD37)),"",(BB37/(BB37+BD37)))</f>
        <v>0.499166299993053</v>
      </c>
      <c r="BD37" s="14" t="n">
        <f>'Focused Minority Races'!AA37</f>
        <v>43253</v>
      </c>
      <c r="BE37" s="75" t="n">
        <f>IF(ISERROR(BD37/(BB37+BD37)),"",(BD37/(BB37+BD37)))</f>
        <v>0.500833700006947</v>
      </c>
      <c r="BF37" s="25" t="n">
        <v>6625</v>
      </c>
      <c r="BG37" s="75" t="n">
        <f>IF(ISERROR(BF37/($BF37+$BH37+$BJ37)),"",(BF37/($BF37+$BH37+$BJ37)))</f>
        <v>0.225033967391304</v>
      </c>
      <c r="BH37" s="25" t="n">
        <v>7407</v>
      </c>
      <c r="BI37" s="75" t="n">
        <f>IF(ISERROR(BH37/($BF37+$BH37+$BJ37)),"",(BH37/($BF37+$BH37+$BJ37)))</f>
        <v>0.251596467391304</v>
      </c>
      <c r="BJ37" s="25" t="n">
        <v>15408</v>
      </c>
      <c r="BK37" s="75" t="n">
        <f>IF(ISERROR(BJ37/($BF37+$BH37+$BJ37)),"",(BJ37/($BF37+$BH37+$BJ37)))</f>
        <v>0.523369565217391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680880.85</v>
      </c>
      <c r="C38" s="75" t="n">
        <f>B38/(B38+D38)</f>
        <v>0.417607454757256</v>
      </c>
      <c r="D38" s="14" t="n">
        <f>((H38+T38)*1.3)+((X38+AJ38+AR38+AZ38)*0.65)+((L38)*2.6)+((AB38+AN38+AV38+BD38)*0.65)+((P38+AF38)*1.3)</f>
        <v>949551.85</v>
      </c>
      <c r="E38" s="75" t="n">
        <f>D38/(B38+D38)</f>
        <v>0.582392545242744</v>
      </c>
      <c r="F38" s="14" t="n">
        <f>'Focused Minority Races'!E38</f>
        <v>64568</v>
      </c>
      <c r="G38" s="75" t="n">
        <f>IF(ISERROR(F38/(F38+H38)),"",(F38/(F38+H38)))</f>
        <v>0.408961066105914</v>
      </c>
      <c r="H38" s="14" t="n">
        <f>'Focused Minority Races'!G38</f>
        <v>93315</v>
      </c>
      <c r="I38" s="75" t="n">
        <f>IF(ISERROR(H38/(F38+H38)),"",(H38/(F38+H38)))</f>
        <v>0.591038933894086</v>
      </c>
      <c r="J38" s="14" t="n">
        <v>49430</v>
      </c>
      <c r="K38" s="75" t="n">
        <f>IF(ISERROR(J38/(J38+L38)),"",(J38/(J38+L38)))</f>
        <v>0.378895889864937</v>
      </c>
      <c r="L38" s="14" t="n">
        <v>81028</v>
      </c>
      <c r="M38" s="75" t="n">
        <f>IF(ISERROR(L38/(J38+L38)),"",(L38/(J38+L38)))</f>
        <v>0.621104110135063</v>
      </c>
      <c r="N38" s="14" t="n">
        <f>'Focused Minority Races'!I38</f>
        <v>57816</v>
      </c>
      <c r="O38" s="75" t="n">
        <f>IF(ISERROR(N38/(N38+P38)),"",(N38/(N38+P38)))</f>
        <v>0.441950772053203</v>
      </c>
      <c r="P38" s="14" t="n">
        <f>'Focused Minority Races'!K38</f>
        <v>73004</v>
      </c>
      <c r="Q38" s="75" t="n">
        <f>IF(ISERROR(P38/(N38+P38)),"",(P38/(N38+P38)))</f>
        <v>0.558049227946797</v>
      </c>
      <c r="R38" s="14" t="n">
        <f>'Focused Minority Races'!M38</f>
        <v>62831</v>
      </c>
      <c r="S38" s="75" t="n">
        <f>IF(ISERROR(R38/(R38+T38)),"",(R38/(R38+T38)))</f>
        <v>0.40014138146247</v>
      </c>
      <c r="T38" s="14" t="n">
        <f>'Focused Minority Races'!O38</f>
        <v>94191</v>
      </c>
      <c r="U38" s="75" t="n">
        <f>IF(ISERROR(T38/(R38+T38)),"",(T38/(R38+T38)))</f>
        <v>0.59985861853753</v>
      </c>
      <c r="V38" s="14" t="n">
        <f>'Focused Minority Races'!Q38</f>
        <v>53903</v>
      </c>
      <c r="W38" s="75" t="n">
        <f>IF(ISERROR(V38/(V38+X38)),"",(V38/(V38+X38)))</f>
        <v>0.429020550452874</v>
      </c>
      <c r="X38" s="14" t="n">
        <f>'Focused Minority Races'!S38</f>
        <v>71739</v>
      </c>
      <c r="Y38" s="75" t="n">
        <f>IF(ISERROR(X38/(V38+X38)),"",(X38/(V38+X38)))</f>
        <v>0.570979449547126</v>
      </c>
      <c r="Z38" s="14" t="n">
        <v>42053</v>
      </c>
      <c r="AA38" s="75" t="n">
        <f>IF(ISERROR(Z38/(Z38+AB38)),"",(Z38/(Z38+AB38)))</f>
        <v>0.479837973528069</v>
      </c>
      <c r="AB38" s="14" t="n">
        <v>45587</v>
      </c>
      <c r="AC38" s="75" t="n">
        <f>IF(ISERROR(AB38/(Z38+AB38)),"",(AB38/(Z38+AB38)))</f>
        <v>0.520162026471931</v>
      </c>
      <c r="AD38" s="14" t="n">
        <v>64738</v>
      </c>
      <c r="AE38" s="75" t="n">
        <f>IF(ISERROR(AD38/(AD38+AF38)),"",(AD38/(AD38+AF38)))</f>
        <v>0.51395681168625</v>
      </c>
      <c r="AF38" s="14" t="n">
        <v>61222</v>
      </c>
      <c r="AG38" s="75" t="n">
        <f>IF(ISERROR(AF38/(AD38+AF38)),"",(AF38/(AD38+AF38)))</f>
        <v>0.48604318831375</v>
      </c>
      <c r="AH38" s="14" t="n">
        <f>'Focused Minority Races'!U38</f>
        <v>54699</v>
      </c>
      <c r="AI38" s="75" t="n">
        <f>IF(ISERROR(AH38/(AH38+AJ38)),"",(AH38/(AH38+AJ38)))</f>
        <v>0.439032025042138</v>
      </c>
      <c r="AJ38" s="14" t="n">
        <f>'Focused Minority Races'!W38</f>
        <v>69891</v>
      </c>
      <c r="AK38" s="75" t="n">
        <f>IF(ISERROR(AJ38/(AH38+AJ38)),"",(AJ38/(AH38+AJ38)))</f>
        <v>0.560967974957862</v>
      </c>
      <c r="AL38" s="14" t="n">
        <v>37332</v>
      </c>
      <c r="AM38" s="75" t="n">
        <f>IF(ISERROR(AL38/(AL38+AN38)),"",(AL38/(AL38+AN38)))</f>
        <v>0.413761000155166</v>
      </c>
      <c r="AN38" s="14" t="n">
        <v>52894</v>
      </c>
      <c r="AO38" s="75" t="n">
        <f>IF(ISERROR(AN38/(AL38+AN38)),"",(AN38/(AL38+AN38)))</f>
        <v>0.586238999844834</v>
      </c>
      <c r="AP38" s="14" t="n">
        <v>47291</v>
      </c>
      <c r="AQ38" s="75" t="n">
        <f>IF(ISERROR(AP38/(AP38+AR38)),"",(AP38/(AP38+AR38)))</f>
        <v>0.397266488016734</v>
      </c>
      <c r="AR38" s="14" t="n">
        <v>71750</v>
      </c>
      <c r="AS38" s="75" t="n">
        <f>IF(ISERROR(AR38/(AP38+AR38)),"",(AR38/(AP38+AR38)))</f>
        <v>0.602733511983266</v>
      </c>
      <c r="AT38" s="14" t="n">
        <v>30994</v>
      </c>
      <c r="AU38" s="75" t="n">
        <f>IF(ISERROR(AT38/(AT38+AV38)),"",(AT38/(AT38+AV38)))</f>
        <v>0.352721603259323</v>
      </c>
      <c r="AV38" s="14" t="n">
        <v>56877</v>
      </c>
      <c r="AW38" s="75" t="n">
        <f>IF(ISERROR(AV38/(AT38+AV38)),"",(AV38/(AT38+AV38)))</f>
        <v>0.647278396740677</v>
      </c>
      <c r="AX38" s="14" t="n">
        <v>51370</v>
      </c>
      <c r="AY38" s="75" t="n">
        <f>IF(ISERROR(AX38/(AX38+AZ38)),"",(AX38/(AX38+AZ38)))</f>
        <v>0.423167537110566</v>
      </c>
      <c r="AZ38" s="14" t="n">
        <v>70024</v>
      </c>
      <c r="BA38" s="75" t="n">
        <f>IF(ISERROR(AZ38/(AX38+AZ38)),"",(AZ38/(AX38+AZ38)))</f>
        <v>0.576832462889434</v>
      </c>
      <c r="BB38" s="14" t="n">
        <f>'Focused Minority Races'!Y38</f>
        <v>32241</v>
      </c>
      <c r="BC38" s="75" t="n">
        <f>IF(ISERROR(BB38/(BB38+BD38)),"",(BB38/(BB38+BD38)))</f>
        <v>0.371645610475839</v>
      </c>
      <c r="BD38" s="14" t="n">
        <f>'Focused Minority Races'!AA38</f>
        <v>54511</v>
      </c>
      <c r="BE38" s="75" t="n">
        <f>IF(ISERROR(BD38/(BB38+BD38)),"",(BD38/(BB38+BD38)))</f>
        <v>0.628354389524161</v>
      </c>
      <c r="BF38" s="25" t="n">
        <v>8266</v>
      </c>
      <c r="BG38" s="75" t="n">
        <f>IF(ISERROR(BF38/($BF38+$BH38+$BJ38)),"",(BF38/($BF38+$BH38+$BJ38)))</f>
        <v>0.326332412159495</v>
      </c>
      <c r="BH38" s="25" t="n">
        <v>3144</v>
      </c>
      <c r="BI38" s="75" t="n">
        <f>IF(ISERROR(BH38/($BF38+$BH38+$BJ38)),"",(BH38/($BF38+$BH38+$BJ38)))</f>
        <v>0.124121594946704</v>
      </c>
      <c r="BJ38" s="25" t="n">
        <v>13920</v>
      </c>
      <c r="BK38" s="75" t="n">
        <f>IF(ISERROR(BJ38/($BF38+$BH38+$BJ38)),"",(BJ38/($BF38+$BH38+$BJ38)))</f>
        <v>0.549545992893802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663403</v>
      </c>
      <c r="C39" s="75" t="n">
        <f>B39/(B39+D39)</f>
        <v>0.397898345709421</v>
      </c>
      <c r="D39" s="14" t="n">
        <f>((H39+T39)*1.3)+((X39+AJ39+AR39+AZ39)*0.65)+((L39)*2.6)+((AB39+AN39+AV39+BD39)*0.65)+((P39+AF39)*1.3)</f>
        <v>1003864.55</v>
      </c>
      <c r="E39" s="75" t="n">
        <f>D39/(B39+D39)</f>
        <v>0.602101654290579</v>
      </c>
      <c r="F39" s="14" t="n">
        <f>'Focused Minority Races'!E39</f>
        <v>59264</v>
      </c>
      <c r="G39" s="75" t="n">
        <f>IF(ISERROR(F39/(F39+H39)),"",(F39/(F39+H39)))</f>
        <v>0.369232302842261</v>
      </c>
      <c r="H39" s="14" t="n">
        <f>'Focused Minority Races'!G39</f>
        <v>101242</v>
      </c>
      <c r="I39" s="75" t="n">
        <f>IF(ISERROR(H39/(F39+H39)),"",(H39/(F39+H39)))</f>
        <v>0.630767697157739</v>
      </c>
      <c r="J39" s="14" t="n">
        <v>45862</v>
      </c>
      <c r="K39" s="75" t="n">
        <f>IF(ISERROR(J39/(J39+L39)),"",(J39/(J39+L39)))</f>
        <v>0.345401004676944</v>
      </c>
      <c r="L39" s="14" t="n">
        <v>86917</v>
      </c>
      <c r="M39" s="75" t="n">
        <f>IF(ISERROR(L39/(J39+L39)),"",(L39/(J39+L39)))</f>
        <v>0.654598995323056</v>
      </c>
      <c r="N39" s="14" t="n">
        <f>'Focused Minority Races'!I39</f>
        <v>58435</v>
      </c>
      <c r="O39" s="75" t="n">
        <f>IF(ISERROR(N39/(N39+P39)),"",(N39/(N39+P39)))</f>
        <v>0.434293061418634</v>
      </c>
      <c r="P39" s="14" t="n">
        <f>'Focused Minority Races'!K39</f>
        <v>76117</v>
      </c>
      <c r="Q39" s="75" t="n">
        <f>IF(ISERROR(P39/(N39+P39)),"",(P39/(N39+P39)))</f>
        <v>0.565706938581366</v>
      </c>
      <c r="R39" s="14" t="n">
        <f>'Focused Minority Races'!M39</f>
        <v>59593</v>
      </c>
      <c r="S39" s="75" t="n">
        <f>IF(ISERROR(R39/(R39+T39)),"",(R39/(R39+T39)))</f>
        <v>0.373755048794561</v>
      </c>
      <c r="T39" s="14" t="n">
        <f>'Focused Minority Races'!O39</f>
        <v>99851</v>
      </c>
      <c r="U39" s="75" t="n">
        <f>IF(ISERROR(T39/(R39+T39)),"",(T39/(R39+T39)))</f>
        <v>0.626244951205439</v>
      </c>
      <c r="V39" s="14" t="n">
        <f>'Focused Minority Races'!Q39</f>
        <v>50948</v>
      </c>
      <c r="W39" s="75" t="n">
        <f>IF(ISERROR(V39/(V39+X39)),"",(V39/(V39+X39)))</f>
        <v>0.40459645974127</v>
      </c>
      <c r="X39" s="14" t="n">
        <f>'Focused Minority Races'!S39</f>
        <v>74975</v>
      </c>
      <c r="Y39" s="75" t="n">
        <f>IF(ISERROR(X39/(V39+X39)),"",(X39/(V39+X39)))</f>
        <v>0.59540354025873</v>
      </c>
      <c r="Z39" s="14" t="n">
        <v>44639</v>
      </c>
      <c r="AA39" s="75" t="n">
        <f>IF(ISERROR(Z39/(Z39+AB39)),"",(Z39/(Z39+AB39)))</f>
        <v>0.478882154159738</v>
      </c>
      <c r="AB39" s="14" t="n">
        <v>48576</v>
      </c>
      <c r="AC39" s="75" t="n">
        <f>IF(ISERROR(AB39/(Z39+AB39)),"",(AB39/(Z39+AB39)))</f>
        <v>0.521117845840262</v>
      </c>
      <c r="AD39" s="14" t="n">
        <v>68711</v>
      </c>
      <c r="AE39" s="75" t="n">
        <f>IF(ISERROR(AD39/(AD39+AF39)),"",(AD39/(AD39+AF39)))</f>
        <v>0.527483072576807</v>
      </c>
      <c r="AF39" s="14" t="n">
        <v>61551</v>
      </c>
      <c r="AG39" s="75" t="n">
        <f>IF(ISERROR(AF39/(AD39+AF39)),"",(AF39/(AD39+AF39)))</f>
        <v>0.472516927423193</v>
      </c>
      <c r="AH39" s="14" t="n">
        <f>'Focused Minority Races'!U39</f>
        <v>51755</v>
      </c>
      <c r="AI39" s="75" t="n">
        <f>IF(ISERROR(AH39/(AH39+AJ39)),"",(AH39/(AH39+AJ39)))</f>
        <v>0.415215891404457</v>
      </c>
      <c r="AJ39" s="14" t="n">
        <f>'Focused Minority Races'!W39</f>
        <v>72891</v>
      </c>
      <c r="AK39" s="75" t="n">
        <f>IF(ISERROR(AJ39/(AH39+AJ39)),"",(AJ39/(AH39+AJ39)))</f>
        <v>0.584784108595543</v>
      </c>
      <c r="AL39" s="14" t="n">
        <v>40468</v>
      </c>
      <c r="AM39" s="75" t="n">
        <f>IF(ISERROR(AL39/(AL39+AN39)),"",(AL39/(AL39+AN39)))</f>
        <v>0.421352935664234</v>
      </c>
      <c r="AN39" s="14" t="n">
        <v>55575</v>
      </c>
      <c r="AO39" s="75" t="n">
        <f>IF(ISERROR(AN39/(AL39+AN39)),"",(AN39/(AL39+AN39)))</f>
        <v>0.578647064335766</v>
      </c>
      <c r="AP39" s="14" t="n">
        <v>43560</v>
      </c>
      <c r="AQ39" s="75" t="n">
        <f>IF(ISERROR(AP39/(AP39+AR39)),"",(AP39/(AP39+AR39)))</f>
        <v>0.366176581847527</v>
      </c>
      <c r="AR39" s="14" t="n">
        <v>75399</v>
      </c>
      <c r="AS39" s="75" t="n">
        <f>IF(ISERROR(AR39/(AP39+AR39)),"",(AR39/(AP39+AR39)))</f>
        <v>0.633823418152473</v>
      </c>
      <c r="AT39" s="14" t="n">
        <v>32411</v>
      </c>
      <c r="AU39" s="75" t="n">
        <f>IF(ISERROR(AT39/(AT39+AV39)),"",(AT39/(AT39+AV39)))</f>
        <v>0.350798770456317</v>
      </c>
      <c r="AV39" s="14" t="n">
        <v>59981</v>
      </c>
      <c r="AW39" s="75" t="n">
        <f>IF(ISERROR(AV39/(AT39+AV39)),"",(AV39/(AT39+AV39)))</f>
        <v>0.649201229543683</v>
      </c>
      <c r="AX39" s="14" t="n">
        <v>47974</v>
      </c>
      <c r="AY39" s="75" t="n">
        <f>IF(ISERROR(AX39/(AX39+AZ39)),"",(AX39/(AX39+AZ39)))</f>
        <v>0.394040197455421</v>
      </c>
      <c r="AZ39" s="14" t="n">
        <v>73775</v>
      </c>
      <c r="BA39" s="75" t="n">
        <f>IF(ISERROR(AZ39/(AX39+AZ39)),"",(AZ39/(AX39+AZ39)))</f>
        <v>0.605959802544579</v>
      </c>
      <c r="BB39" s="14" t="n">
        <f>'Focused Minority Races'!Y39</f>
        <v>33411</v>
      </c>
      <c r="BC39" s="75" t="n">
        <f>IF(ISERROR(BB39/(BB39+BD39)),"",(BB39/(BB39+BD39)))</f>
        <v>0.365323215535339</v>
      </c>
      <c r="BD39" s="14" t="n">
        <f>'Focused Minority Races'!AA39</f>
        <v>58045</v>
      </c>
      <c r="BE39" s="75" t="n">
        <f>IF(ISERROR(BD39/(BB39+BD39)),"",(BD39/(BB39+BD39)))</f>
        <v>0.634676784464661</v>
      </c>
      <c r="BF39" s="25" t="n">
        <v>4724</v>
      </c>
      <c r="BG39" s="75" t="n">
        <f>IF(ISERROR(BF39/($BF39+$BH39+$BJ39)),"",(BF39/($BF39+$BH39+$BJ39)))</f>
        <v>0.192926570285061</v>
      </c>
      <c r="BH39" s="25" t="n">
        <v>3958</v>
      </c>
      <c r="BI39" s="75" t="n">
        <f>IF(ISERROR(BH39/($BF39+$BH39+$BJ39)),"",(BH39/($BF39+$BH39+$BJ39)))</f>
        <v>0.161643388058482</v>
      </c>
      <c r="BJ39" s="25" t="n">
        <v>15804</v>
      </c>
      <c r="BK39" s="75" t="n">
        <f>IF(ISERROR(BJ39/($BF39+$BH39+$BJ39)),"",(BJ39/($BF39+$BH39+$BJ39)))</f>
        <v>0.645430041656457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691811.25</v>
      </c>
      <c r="C40" s="75" t="n">
        <f>B40/(B40+D40)</f>
        <v>0.456573356526812</v>
      </c>
      <c r="D40" s="14" t="n">
        <f>((H40+T40)*1.3)+((X40+AJ40+AR40+AZ40)*0.65)+((L40)*2.6)+((AB40+AN40+AV40+BD40)*0.65)+((P40+AF40)*1.3)</f>
        <v>823413.5</v>
      </c>
      <c r="E40" s="75" t="n">
        <f>D40/(B40+D40)</f>
        <v>0.543426643473188</v>
      </c>
      <c r="F40" s="14" t="n">
        <f>'Focused Minority Races'!E40</f>
        <v>60897</v>
      </c>
      <c r="G40" s="75" t="n">
        <f>IF(ISERROR(F40/(F40+H40)),"",(F40/(F40+H40)))</f>
        <v>0.420132876154732</v>
      </c>
      <c r="H40" s="14" t="n">
        <f>'Focused Minority Races'!G40</f>
        <v>84050</v>
      </c>
      <c r="I40" s="75" t="n">
        <f>IF(ISERROR(H40/(F40+H40)),"",(H40/(F40+H40)))</f>
        <v>0.579867123845268</v>
      </c>
      <c r="J40" s="14" t="n">
        <v>48851</v>
      </c>
      <c r="K40" s="75" t="n">
        <f>IF(ISERROR(J40/(J40+L40)),"",(J40/(J40+L40)))</f>
        <v>0.403407214111118</v>
      </c>
      <c r="L40" s="14" t="n">
        <v>72245</v>
      </c>
      <c r="M40" s="75" t="n">
        <f>IF(ISERROR(L40/(J40+L40)),"",(L40/(J40+L40)))</f>
        <v>0.596592785888882</v>
      </c>
      <c r="N40" s="14" t="n">
        <f>'Focused Minority Races'!I40</f>
        <v>61160</v>
      </c>
      <c r="O40" s="75" t="n">
        <f>IF(ISERROR(N40/(N40+P40)),"",(N40/(N40+P40)))</f>
        <v>0.485990814169699</v>
      </c>
      <c r="P40" s="14" t="n">
        <f>'Focused Minority Races'!K40</f>
        <v>64686</v>
      </c>
      <c r="Q40" s="75" t="n">
        <f>IF(ISERROR(P40/(N40+P40)),"",(P40/(N40+P40)))</f>
        <v>0.514009185830301</v>
      </c>
      <c r="R40" s="14" t="n">
        <f>'Focused Minority Races'!M40</f>
        <v>61797</v>
      </c>
      <c r="S40" s="75" t="n">
        <f>IF(ISERROR(R40/(R40+T40)),"",(R40/(R40+T40)))</f>
        <v>0.42996096766787</v>
      </c>
      <c r="T40" s="14" t="n">
        <f>'Focused Minority Races'!O40</f>
        <v>81930</v>
      </c>
      <c r="U40" s="75" t="n">
        <f>IF(ISERROR(T40/(R40+T40)),"",(T40/(R40+T40)))</f>
        <v>0.57003903233213</v>
      </c>
      <c r="V40" s="14" t="n">
        <f>'Focused Minority Races'!Q40</f>
        <v>52967</v>
      </c>
      <c r="W40" s="75" t="n">
        <f>IF(ISERROR(V40/(V40+X40)),"",(V40/(V40+X40)))</f>
        <v>0.469728008797368</v>
      </c>
      <c r="X40" s="14" t="n">
        <f>'Focused Minority Races'!S40</f>
        <v>59794</v>
      </c>
      <c r="Y40" s="75" t="n">
        <f>IF(ISERROR(X40/(V40+X40)),"",(X40/(V40+X40)))</f>
        <v>0.530271991202632</v>
      </c>
      <c r="Z40" s="14" t="n">
        <v>41779</v>
      </c>
      <c r="AA40" s="75" t="n">
        <f>IF(ISERROR(Z40/(Z40+AB40)),"",(Z40/(Z40+AB40)))</f>
        <v>0.493031543917205</v>
      </c>
      <c r="AB40" s="14" t="n">
        <v>42960</v>
      </c>
      <c r="AC40" s="75" t="n">
        <f>IF(ISERROR(AB40/(Z40+AB40)),"",(AB40/(Z40+AB40)))</f>
        <v>0.506968456082795</v>
      </c>
      <c r="AD40" s="14" t="n">
        <v>70575</v>
      </c>
      <c r="AE40" s="75" t="n">
        <f>IF(ISERROR(AD40/(AD40+AF40)),"",(AD40/(AD40+AF40)))</f>
        <v>0.58301872764372</v>
      </c>
      <c r="AF40" s="14" t="n">
        <v>50476</v>
      </c>
      <c r="AG40" s="75" t="n">
        <f>IF(ISERROR(AF40/(AD40+AF40)),"",(AF40/(AD40+AF40)))</f>
        <v>0.41698127235628</v>
      </c>
      <c r="AH40" s="14" t="n">
        <f>'Focused Minority Races'!U40</f>
        <v>53213</v>
      </c>
      <c r="AI40" s="75" t="n">
        <f>IF(ISERROR(AH40/(AH40+AJ40)),"",(AH40/(AH40+AJ40)))</f>
        <v>0.475082136990215</v>
      </c>
      <c r="AJ40" s="14" t="n">
        <f>'Focused Minority Races'!W40</f>
        <v>58795</v>
      </c>
      <c r="AK40" s="75" t="n">
        <f>IF(ISERROR(AJ40/(AH40+AJ40)),"",(AJ40/(AH40+AJ40)))</f>
        <v>0.524917863009785</v>
      </c>
      <c r="AL40" s="14" t="n">
        <v>41612</v>
      </c>
      <c r="AM40" s="75" t="n">
        <f>IF(ISERROR(AL40/(AL40+AN40)),"",(AL40/(AL40+AN40)))</f>
        <v>0.485305094233999</v>
      </c>
      <c r="AN40" s="14" t="n">
        <v>44132</v>
      </c>
      <c r="AO40" s="75" t="n">
        <f>IF(ISERROR(AN40/(AL40+AN40)),"",(AN40/(AL40+AN40)))</f>
        <v>0.514694905766001</v>
      </c>
      <c r="AP40" s="14" t="n">
        <v>47823</v>
      </c>
      <c r="AQ40" s="75" t="n">
        <f>IF(ISERROR(AP40/(AP40+AR40)),"",(AP40/(AP40+AR40)))</f>
        <v>0.448477971378735</v>
      </c>
      <c r="AR40" s="14" t="n">
        <v>58811</v>
      </c>
      <c r="AS40" s="75" t="n">
        <f>IF(ISERROR(AR40/(AP40+AR40)),"",(AR40/(AP40+AR40)))</f>
        <v>0.551522028621265</v>
      </c>
      <c r="AT40" s="14" t="n">
        <v>35608</v>
      </c>
      <c r="AU40" s="75" t="n">
        <f>IF(ISERROR(AT40/(AT40+AV40)),"",(AT40/(AT40+AV40)))</f>
        <v>0.433482664589014</v>
      </c>
      <c r="AV40" s="14" t="n">
        <v>46536</v>
      </c>
      <c r="AW40" s="75" t="n">
        <f>IF(ISERROR(AV40/(AT40+AV40)),"",(AV40/(AT40+AV40)))</f>
        <v>0.566517335410986</v>
      </c>
      <c r="AX40" s="14" t="n">
        <v>50780</v>
      </c>
      <c r="AY40" s="75" t="n">
        <f>IF(ISERROR(AX40/(AX40+AZ40)),"",(AX40/(AX40+AZ40)))</f>
        <v>0.465252645563242</v>
      </c>
      <c r="AZ40" s="14" t="n">
        <v>58365</v>
      </c>
      <c r="BA40" s="75" t="n">
        <f>IF(ISERROR(AZ40/(AX40+AZ40)),"",(AZ40/(AX40+AZ40)))</f>
        <v>0.534747354436758</v>
      </c>
      <c r="BB40" s="14" t="n">
        <f>'Focused Minority Races'!Y40</f>
        <v>36281</v>
      </c>
      <c r="BC40" s="75" t="n">
        <f>IF(ISERROR(BB40/(BB40+BD40)),"",(BB40/(BB40+BD40)))</f>
        <v>0.440228601936564</v>
      </c>
      <c r="BD40" s="14" t="n">
        <f>'Focused Minority Races'!AA40</f>
        <v>46133</v>
      </c>
      <c r="BE40" s="75" t="n">
        <f>IF(ISERROR(BD40/(BB40+BD40)),"",(BD40/(BB40+BD40)))</f>
        <v>0.559771398063436</v>
      </c>
      <c r="BF40" s="25" t="n">
        <v>5881</v>
      </c>
      <c r="BG40" s="75" t="n">
        <f>IF(ISERROR(BF40/($BF40+$BH40+$BJ40)),"",(BF40/($BF40+$BH40+$BJ40)))</f>
        <v>0.225360208461067</v>
      </c>
      <c r="BH40" s="25" t="n">
        <v>6332</v>
      </c>
      <c r="BI40" s="75" t="n">
        <f>IF(ISERROR(BH40/($BF40+$BH40+$BJ40)),"",(BH40/($BF40+$BH40+$BJ40)))</f>
        <v>0.242642550582465</v>
      </c>
      <c r="BJ40" s="25" t="n">
        <v>13883</v>
      </c>
      <c r="BK40" s="75" t="n">
        <f>IF(ISERROR(BJ40/($BF40+$BH40+$BJ40)),"",(BJ40/($BF40+$BH40+$BJ40)))</f>
        <v>0.531997240956468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